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omments2.xml" ContentType="application/vnd.openxmlformats-officedocument.spreadsheetml.comments+xml"/>
  <Override PartName="/xl/drawings/drawing4.xml" ContentType="application/vnd.openxmlformats-officedocument.drawing+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omments3.xml" ContentType="application/vnd.openxmlformats-officedocument.spreadsheetml.comments+xml"/>
  <Override PartName="/xl/threadedComments/threadedComment2.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showInkAnnotation="0"/>
  <mc:AlternateContent xmlns:mc="http://schemas.openxmlformats.org/markup-compatibility/2006">
    <mc:Choice Requires="x15">
      <x15ac:absPath xmlns:x15ac="http://schemas.microsoft.com/office/spreadsheetml/2010/11/ac" url="https://bms4.sharepoint.com/sites/VRPaymentVertriebs-undLegitimationsstreckeHomepage/Shared Documents/General/Vertriebspaket BGE/"/>
    </mc:Choice>
  </mc:AlternateContent>
  <xr:revisionPtr revIDLastSave="37" documentId="8_{259A3F15-3111-4347-9AAE-01540ADBE448}" xr6:coauthVersionLast="47" xr6:coauthVersionMax="47" xr10:uidLastSave="{8D1F6B50-9FD7-40C5-9194-FB5F921147C2}"/>
  <bookViews>
    <workbookView xWindow="-120" yWindow="-120" windowWidth="29040" windowHeight="15720" activeTab="9" xr2:uid="{85CB63F4-F77E-4CE8-AEB3-0D21F1029D03}"/>
  </bookViews>
  <sheets>
    <sheet name="Bedienungsanleitung" sheetId="9" r:id="rId1"/>
    <sheet name="Erstindikation" sheetId="2" r:id="rId2"/>
    <sheet name="IKT-Dienstleistung n. DORA" sheetId="13" state="hidden" r:id="rId3"/>
    <sheet name="Auslagerung n. MaRisk" sheetId="14" state="hidden" r:id="rId4"/>
    <sheet name="DORA u. MaRisk" sheetId="32" r:id="rId5"/>
    <sheet name="Erlb. Unterauftragsvergabe DORA" sheetId="15" state="hidden" r:id="rId6"/>
    <sheet name="RA Dienstleister" sheetId="6" r:id="rId7"/>
    <sheet name="RA Dienstleistung " sheetId="7" r:id="rId8"/>
    <sheet name="RA Sonstig. Fremdbezug " sheetId="29" state="hidden" r:id="rId9"/>
    <sheet name="Matrix IKT-DL-Kette" sheetId="31" r:id="rId10"/>
    <sheet name="RA WV u. Unterauftragsvergabe " sheetId="10" r:id="rId11"/>
    <sheet name="Übertragung IKT-Risikomanagemen" sheetId="21" state="hidden" r:id="rId12"/>
  </sheets>
  <externalReferences>
    <externalReference r:id="rId13"/>
  </externalReferences>
  <definedNames>
    <definedName name="_xlnm._FilterDatabase" localSheetId="6" hidden="1">'RA Dienstleister'!$A$2:$I$3</definedName>
    <definedName name="_ftn1" localSheetId="0">Bedienungsanleitung!#REF!</definedName>
    <definedName name="_ftnref1" localSheetId="0">Bedienungsanleitung!#REF!</definedName>
    <definedName name="ArtBewertung" localSheetId="9">[1]Listen!$A$2:$A$4</definedName>
    <definedName name="ArtBewertung">#REF!</definedName>
    <definedName name="_xlnm.Print_Area" localSheetId="0">Bedienungsanleitung!$A$1:$A$4</definedName>
    <definedName name="_xlnm.Print_Area" localSheetId="4">'DORA u. MaRisk'!$B$1:$E$28</definedName>
    <definedName name="_xlnm.Print_Area" localSheetId="1">Erstindikation!$A$1:$D$16</definedName>
    <definedName name="_xlnm.Print_Area" localSheetId="6">'RA Dienstleister'!$F$2:$I$51</definedName>
    <definedName name="_xlnm.Print_Area" localSheetId="7">'RA Dienstleistung '!$F$1:$T$93</definedName>
    <definedName name="_xlnm.Print_Area" localSheetId="8">'RA Sonstig. Fremdbezug '!$A$1:$P$35</definedName>
    <definedName name="_xlnm.Print_Area" localSheetId="10">'RA WV u. Unterauftragsvergabe '!$B$1:$L$16</definedName>
    <definedName name="ErgebnisDetail" localSheetId="9">[1]Listen!$F$2:$F$4</definedName>
    <definedName name="ErgebnisDetail">#REF!</definedName>
    <definedName name="ErgebnisGesamt" localSheetId="9">[1]Listen!$G$2:$G$5</definedName>
    <definedName name="ErgebnisGesamt">#REF!</definedName>
    <definedName name="JaNein" localSheetId="9">[1]Listen!$B$2:$B$4</definedName>
    <definedName name="JaNein">#REF!</definedName>
    <definedName name="JaNeinNichtRelevant" localSheetId="9">[1]Listen!$C$2:$C$5</definedName>
    <definedName name="JaNeinNichtRelevant">#REF!</definedName>
    <definedName name="Prüfvermerk" localSheetId="9">[1]Listen!$D$2:$D$6</definedName>
    <definedName name="Prüfvermerk">#REF!</definedName>
    <definedName name="Risikosituation" localSheetId="9">[1]Listen!$E$2:$E$5</definedName>
    <definedName name="Risikosituation">#REF!</definedName>
    <definedName name="Z_1E28027A_0466_480A_BC69_D890BA5460FD_.wvu.PrintArea" localSheetId="0" hidden="1">Bedienungsanleitung!$A$1:$A$4</definedName>
    <definedName name="Z_1E28027A_0466_480A_BC69_D890BA5460FD_.wvu.PrintArea" localSheetId="4" hidden="1">'DORA u. MaRisk'!$B$1:$E$28</definedName>
    <definedName name="Z_1E28027A_0466_480A_BC69_D890BA5460FD_.wvu.PrintArea" localSheetId="1" hidden="1">Erstindikation!$A$1:$D$16</definedName>
    <definedName name="Z_F2EEBDF7_BA50_4505_A076_289036C46A2F_.wvu.PrintArea" localSheetId="0" hidden="1">Bedienungsanleitung!$A$1:$A$4</definedName>
    <definedName name="Z_F2EEBDF7_BA50_4505_A076_289036C46A2F_.wvu.PrintArea" localSheetId="4" hidden="1">'DORA u. MaRisk'!$B$1:$E$28</definedName>
    <definedName name="Z_F2EEBDF7_BA50_4505_A076_289036C46A2F_.wvu.PrintArea" localSheetId="1" hidden="1">Erstindikation!$A$1:$D$16</definedName>
  </definedNames>
  <calcPr calcId="191028"/>
  <customWorkbookViews>
    <customWorkbookView name="Lui, Berthold - Persönliche Ansicht" guid="{F2EEBDF7-BA50-4505-A076-289036C46A2F}" mergeInterval="0" personalView="1" maximized="1" xWindow="2391" yWindow="-9" windowWidth="2418" windowHeight="1318" tabRatio="747" activeSheetId="8"/>
    <customWorkbookView name="Berit Schimm - Persönliche Ansicht" guid="{1E28027A-0466-480A-BC69-D890BA5460FD}" mergeInterval="0" personalView="1" maximized="1" xWindow="-8" yWindow="-8" windowWidth="2064" windowHeight="1056" tabRatio="747" activeSheetId="4"/>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G120" i="7" l="1"/>
  <c r="G121" i="7"/>
  <c r="G126" i="7"/>
  <c r="K33" i="7"/>
  <c r="F19" i="15" l="1"/>
  <c r="E32" i="13"/>
  <c r="G125" i="7" l="1"/>
  <c r="G124" i="7" l="1"/>
  <c r="G123" i="7"/>
  <c r="G122" i="7"/>
  <c r="G47" i="6"/>
  <c r="J33" i="7" l="1"/>
  <c r="I33" i="7"/>
  <c r="H33" i="7"/>
  <c r="G48" i="6" l="1"/>
  <c r="G118" i="7"/>
  <c r="G117" i="7"/>
  <c r="G116" i="7"/>
  <c r="G109" i="7"/>
  <c r="G119" i="7"/>
  <c r="G115" i="7"/>
  <c r="G114" i="7"/>
  <c r="K34" i="7"/>
  <c r="K113" i="7" s="1"/>
  <c r="J34" i="7"/>
  <c r="J113" i="7" s="1"/>
  <c r="I34" i="7"/>
  <c r="I113" i="7" s="1"/>
  <c r="H34" i="7"/>
  <c r="H113" i="7" s="1"/>
  <c r="G112" i="7"/>
  <c r="G111" i="7"/>
  <c r="G110" i="7"/>
  <c r="G46" i="6"/>
  <c r="G45" i="6"/>
  <c r="G44" i="6"/>
  <c r="G43"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tc={273D6389-9087-4D6C-A98C-A1FA745FD0DC}</author>
    <author>tc={F62E6AE3-57BA-4087-8640-B3328FDBCEBF}</author>
    <author>tc={66E03421-1B48-457E-8D54-3FFB066F4F3A}</author>
    <author>tc={14723EEF-4CD4-462D-8C7D-22E8BE3EEAB6}</author>
    <author>tc={376651BB-69FA-407D-AF24-E5B0D42254E5}</author>
    <author>tc={C87A9FA2-DD48-4DD3-AC61-4BDC232F8EC3}</author>
    <author>tc={C03E92A1-B643-48CE-9837-FE4BD7EF9130}</author>
    <author>tc={7169BEF6-C493-445C-930D-2E10A8F7FFA1}</author>
  </authors>
  <commentList>
    <comment ref="D7" authorId="0" shapeId="0" xr:uid="{273D6389-9087-4D6C-A98C-A1FA745FD0DC}">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Bitte eine etwas reduziertere Frage in der Dienstleisterbewertung aufnehmen. Diese Frage muss nicht bei jeder Sub-Dienstleistung beantwortet werden, hier ist eine einmalige Abfrage ausreichend. Ggf. muss das dann im normalen Turnus über die Berichte überwacht werden.</t>
      </text>
    </comment>
    <comment ref="D8" authorId="1" shapeId="0" xr:uid="{F62E6AE3-57BA-4087-8640-B3328FDBCEBF}">
      <text>
        <t xml:space="preserve">[Kommentarthread]
Ihre Version von Excel gestattet Ihnen das Lesen dieses Kommentarthreads. Jegliche Bearbeitungen daran werden jedoch entfernt, wenn die Datei in einer neueren Version von Excel geöffnet wird. Weitere Informationen: https://go.microsoft.com/fwlink/?linkid=870924.
Kommentar:
    Auch das ist eine einmalige Sache, die dann über Berichte überwacht wird. </t>
      </text>
    </comment>
    <comment ref="D9" authorId="2" shapeId="0" xr:uid="{66E03421-1B48-457E-8D54-3FFB066F4F3A}">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Gehört für mich in die Vertragsbewertung, das muss im Vertrag geregelt sein.</t>
      </text>
    </comment>
    <comment ref="D11" authorId="3" shapeId="0" xr:uid="{14723EEF-4CD4-462D-8C7D-22E8BE3EEAB6}">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Wenn das Unternehmen über eine eigene Revision verfügt, kann man das doch mit den Berichten beantworten, das kann man aus meiner Sicht ziemlich kürzen
Antwort:
    Zumal wir das meiste über den Weiterverlagerungsbericht schon abgedeckt haben. Hast Du Dir den angesehen. Bitte da nochmal prüfen. Das ist aus meiner Sicht alles redundant.</t>
      </text>
    </comment>
    <comment ref="D13" authorId="4" shapeId="0" xr:uid="{376651BB-69FA-407D-AF24-E5B0D42254E5}">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Die geografische Lage wird bei der DD doch schon abgefragt, ich würde weiterhin für den Sub-DL die RA Dienstleister machen, dann hat man das damit abgedeckt</t>
      </text>
    </comment>
    <comment ref="D16" authorId="5" shapeId="0" xr:uid="{C87A9FA2-DD48-4DD3-AC61-4BDC232F8EC3}">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Das ist das Thema Ersatzdienstleister oder? Sollten wir anders lösen</t>
      </text>
    </comment>
    <comment ref="D17" authorId="6" shapeId="0" xr:uid="{C03E92A1-B643-48CE-9837-FE4BD7EF9130}">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Das ist keine Frage für die Risikoanalyse, das decken wir über die Stammdaten des Unternehmens ab</t>
      </text>
    </comment>
    <comment ref="D18" authorId="7" shapeId="0" xr:uid="{7169BEF6-C493-445C-930D-2E10A8F7FFA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Das ist unser Weiterverlagerungsbericht und das ist die normale Risikoanalyse, warum muss das zusätzlich beantwortet werden?</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xml:space="preserve"> </author>
  </authors>
  <commentList>
    <comment ref="Q4" authorId="0" shapeId="0" xr:uid="{88B2FEC9-8680-4DEC-A977-35A554FB8DEE}">
      <text>
        <r>
          <rPr>
            <b/>
            <sz val="9"/>
            <color indexed="81"/>
            <rFont val="Segoe UI"/>
            <family val="2"/>
          </rPr>
          <t>Verfügbarkeit</t>
        </r>
      </text>
    </comment>
    <comment ref="R4" authorId="0" shapeId="0" xr:uid="{9D328B08-72DC-4693-BAE2-DD1E4B7F6F8A}">
      <text>
        <r>
          <rPr>
            <b/>
            <sz val="9"/>
            <color indexed="81"/>
            <rFont val="Segoe UI"/>
            <family val="2"/>
          </rPr>
          <t>Vertraulichkeit</t>
        </r>
      </text>
    </comment>
    <comment ref="S4" authorId="0" shapeId="0" xr:uid="{B9346C6E-99D2-4572-942F-B4B1500161AA}">
      <text>
        <r>
          <rPr>
            <b/>
            <sz val="9"/>
            <color indexed="81"/>
            <rFont val="Segoe UI"/>
            <family val="2"/>
          </rPr>
          <t xml:space="preserve"> Integrität</t>
        </r>
      </text>
    </comment>
    <comment ref="T4" authorId="0" shapeId="0" xr:uid="{236B49D2-F924-4E16-8E12-83B6CBF8AC91}">
      <text>
        <r>
          <rPr>
            <b/>
            <sz val="9"/>
            <color indexed="81"/>
            <rFont val="Segoe UI"/>
            <family val="2"/>
          </rPr>
          <t>Authentizität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xml:space="preserve"> </author>
    <author>tc={CDCCF905-6E20-4166-905D-841C262AC1CE}</author>
  </authors>
  <commentList>
    <comment ref="M4" authorId="0" shapeId="0" xr:uid="{68E08C3E-FE95-4F89-AFD4-8F97BFC6CC80}">
      <text>
        <r>
          <rPr>
            <b/>
            <sz val="9"/>
            <color indexed="81"/>
            <rFont val="Segoe UI"/>
            <family val="2"/>
          </rPr>
          <t>Verfügbarkeit</t>
        </r>
      </text>
    </comment>
    <comment ref="N4" authorId="0" shapeId="0" xr:uid="{464B4896-311E-41F8-9C6D-D5D7B93A8E23}">
      <text>
        <r>
          <rPr>
            <b/>
            <sz val="9"/>
            <color indexed="81"/>
            <rFont val="Segoe UI"/>
            <family val="2"/>
          </rPr>
          <t>Vertraulichkeit</t>
        </r>
      </text>
    </comment>
    <comment ref="O4" authorId="0" shapeId="0" xr:uid="{3D412995-D91D-4EA5-B940-787B6A5FE9F4}">
      <text>
        <r>
          <rPr>
            <b/>
            <sz val="9"/>
            <color indexed="81"/>
            <rFont val="Segoe UI"/>
            <family val="2"/>
          </rPr>
          <t xml:space="preserve"> Integrität</t>
        </r>
      </text>
    </comment>
    <comment ref="P4" authorId="0" shapeId="0" xr:uid="{45FDCD9E-B51B-4544-AA7B-017CA959B050}">
      <text>
        <r>
          <rPr>
            <b/>
            <sz val="9"/>
            <color indexed="81"/>
            <rFont val="Segoe UI"/>
            <family val="2"/>
          </rPr>
          <t>Authentizität</t>
        </r>
      </text>
    </comment>
    <comment ref="H15" authorId="1" shapeId="0" xr:uid="{CDCCF905-6E20-4166-905D-841C262AC1CE}">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Ich kiege das nicht rausgelöscht. Das ist für den sonstigen Fremdbezug nicht relevant. Die Frage ja, aber nicht die Antworten unter den Bemerkungen</t>
      </text>
    </comment>
  </commentList>
</comments>
</file>

<file path=xl/sharedStrings.xml><?xml version="1.0" encoding="utf-8"?>
<sst xmlns="http://schemas.openxmlformats.org/spreadsheetml/2006/main" count="1204" uniqueCount="552">
  <si>
    <t>Hinweise zur Verwendung der Muster-Risikoanalyse gemäß AT 9 MaRisk sowie DORA Level 1 und 2</t>
  </si>
  <si>
    <r>
      <rPr>
        <b/>
        <sz val="11"/>
        <rFont val="Calibri"/>
        <family val="2"/>
        <scheme val="minor"/>
      </rPr>
      <t xml:space="preserve">
</t>
    </r>
    <r>
      <rPr>
        <sz val="11"/>
        <rFont val="Calibri"/>
        <family val="2"/>
        <scheme val="minor"/>
      </rPr>
      <t>Über die  Tabellenblätter</t>
    </r>
    <r>
      <rPr>
        <u/>
        <sz val="11"/>
        <rFont val="Calibri"/>
        <family val="2"/>
        <scheme val="minor"/>
      </rPr>
      <t xml:space="preserve"> </t>
    </r>
    <r>
      <rPr>
        <b/>
        <u/>
        <sz val="11"/>
        <rFont val="Calibri"/>
        <family val="2"/>
        <scheme val="minor"/>
      </rPr>
      <t xml:space="preserve">"Erstindikation" </t>
    </r>
    <r>
      <rPr>
        <b/>
        <sz val="11"/>
        <rFont val="Calibri"/>
        <family val="2"/>
        <scheme val="minor"/>
      </rPr>
      <t xml:space="preserve">sowie </t>
    </r>
    <r>
      <rPr>
        <b/>
        <u/>
        <sz val="11"/>
        <rFont val="Calibri"/>
        <family val="2"/>
        <scheme val="minor"/>
      </rPr>
      <t>"DORA u. MaRisk"</t>
    </r>
    <r>
      <rPr>
        <b/>
        <sz val="11"/>
        <rFont val="Calibri"/>
        <family val="2"/>
        <scheme val="minor"/>
      </rPr>
      <t xml:space="preserve"> </t>
    </r>
    <r>
      <rPr>
        <sz val="11"/>
        <rFont val="Calibri"/>
        <family val="2"/>
        <scheme val="minor"/>
      </rPr>
      <t xml:space="preserve">ist zunächst eine Einordnung der bezogenen Dienstleistung als Auslagerung, IKT-Dienstleistung oder sonstiger Fremdbezug vorzunehmen. </t>
    </r>
  </si>
  <si>
    <r>
      <t xml:space="preserve">Handelt es sich im Ergebnis um eine </t>
    </r>
    <r>
      <rPr>
        <b/>
        <u/>
        <sz val="11"/>
        <rFont val="Calibri"/>
        <family val="2"/>
        <scheme val="minor"/>
      </rPr>
      <t>Auslagerung, sonstigen Fremdbezug oder eine IKT-Dienstleistung</t>
    </r>
    <r>
      <rPr>
        <sz val="11"/>
        <rFont val="Calibri"/>
        <family val="2"/>
        <scheme val="minor"/>
      </rPr>
      <t>, sind die als Muster bereitgestellten Tabellenblätter "</t>
    </r>
    <r>
      <rPr>
        <b/>
        <sz val="11"/>
        <rFont val="Calibri"/>
        <family val="2"/>
        <scheme val="minor"/>
      </rPr>
      <t>RA Dienstleister</t>
    </r>
    <r>
      <rPr>
        <sz val="11"/>
        <rFont val="Calibri"/>
        <family val="2"/>
        <scheme val="minor"/>
      </rPr>
      <t>", "</t>
    </r>
    <r>
      <rPr>
        <b/>
        <sz val="11"/>
        <rFont val="Calibri"/>
        <family val="2"/>
        <scheme val="minor"/>
      </rPr>
      <t>RA Dienstleistung</t>
    </r>
    <r>
      <rPr>
        <sz val="11"/>
        <rFont val="Calibri"/>
        <family val="2"/>
        <scheme val="minor"/>
      </rPr>
      <t xml:space="preserve"> " sowie bei Relevanz "</t>
    </r>
    <r>
      <rPr>
        <b/>
        <sz val="11"/>
        <rFont val="Calibri"/>
        <family val="2"/>
        <scheme val="minor"/>
      </rPr>
      <t>RA WV u. Unterauftragsvergabe</t>
    </r>
    <r>
      <rPr>
        <sz val="11"/>
        <rFont val="Calibri"/>
        <family val="2"/>
        <scheme val="minor"/>
      </rPr>
      <t>" (</t>
    </r>
    <r>
      <rPr>
        <b/>
        <sz val="11"/>
        <rFont val="Calibri"/>
        <family val="2"/>
        <scheme val="minor"/>
      </rPr>
      <t>vgl.</t>
    </r>
    <r>
      <rPr>
        <b/>
        <u/>
        <sz val="11"/>
        <rFont val="Calibri"/>
        <family val="2"/>
        <scheme val="minor"/>
      </rPr>
      <t xml:space="preserve"> Matrix IKT-DL-Kette</t>
    </r>
    <r>
      <rPr>
        <b/>
        <sz val="11"/>
        <rFont val="Calibri"/>
        <family val="2"/>
        <scheme val="minor"/>
      </rPr>
      <t>)</t>
    </r>
    <r>
      <rPr>
        <sz val="11"/>
        <rFont val="Calibri"/>
        <family val="2"/>
        <scheme val="minor"/>
      </rPr>
      <t xml:space="preserve"> auszufüllen. Bei einem sonstigen Fremdbezug sind die Fragen nur zu beantworten, wenn im Tabellenblatt die </t>
    </r>
    <r>
      <rPr>
        <u/>
        <sz val="11"/>
        <rFont val="Calibri"/>
        <family val="2"/>
        <scheme val="minor"/>
      </rPr>
      <t>Erstindikation</t>
    </r>
    <r>
      <rPr>
        <sz val="11"/>
        <rFont val="Calibri"/>
        <family val="2"/>
        <scheme val="minor"/>
      </rPr>
      <t xml:space="preserve"> bei mindestens einer der zwei Fragen mit einem Ja beantwortet wurde.</t>
    </r>
  </si>
  <si>
    <r>
      <rPr>
        <b/>
        <u/>
        <sz val="11"/>
        <rFont val="Calibri"/>
        <family val="2"/>
        <scheme val="minor"/>
      </rPr>
      <t>RA-Dienstleister</t>
    </r>
    <r>
      <rPr>
        <b/>
        <sz val="11"/>
        <rFont val="Calibri"/>
        <family val="2"/>
        <scheme val="minor"/>
      </rPr>
      <t xml:space="preserve"> und </t>
    </r>
    <r>
      <rPr>
        <b/>
        <u/>
        <sz val="11"/>
        <rFont val="Calibri"/>
        <family val="2"/>
        <scheme val="minor"/>
      </rPr>
      <t>RA-Dienstleistung</t>
    </r>
    <r>
      <rPr>
        <b/>
        <sz val="11"/>
        <rFont val="Calibri"/>
        <family val="2"/>
        <scheme val="minor"/>
      </rPr>
      <t xml:space="preserve">
</t>
    </r>
    <r>
      <rPr>
        <sz val="11"/>
        <rFont val="Calibri"/>
        <family val="2"/>
        <scheme val="minor"/>
      </rPr>
      <t xml:space="preserve">Die Fragen, die verpfichtend zu beantworten sind,  unterscheiden sich nach der aufsichtlichen Kategorisierung, d.h. danach ob es sich um eine </t>
    </r>
    <r>
      <rPr>
        <b/>
        <sz val="11"/>
        <rFont val="Calibri"/>
        <family val="2"/>
        <scheme val="minor"/>
      </rPr>
      <t xml:space="preserve">Auslagerung (MaRisk), einen sonstigen Fremdbezug (MaRisk), eine IKT-Dienstleistung (DORA) </t>
    </r>
    <r>
      <rPr>
        <sz val="11"/>
        <rFont val="Calibri"/>
        <family val="2"/>
        <scheme val="minor"/>
      </rPr>
      <t xml:space="preserve">oder eine IKT-Dienstleistung, die kritische oder wichtige Funktionen unterstützt - </t>
    </r>
    <r>
      <rPr>
        <b/>
        <sz val="11"/>
        <rFont val="Calibri"/>
        <family val="2"/>
        <scheme val="minor"/>
      </rPr>
      <t>IKT-Dienstleistung-kwF</t>
    </r>
    <r>
      <rPr>
        <sz val="11"/>
        <rFont val="Calibri"/>
        <family val="2"/>
        <scheme val="minor"/>
      </rPr>
      <t xml:space="preserve"> </t>
    </r>
    <r>
      <rPr>
        <b/>
        <sz val="11"/>
        <rFont val="Calibri"/>
        <family val="2"/>
        <scheme val="minor"/>
      </rPr>
      <t>(DORA)</t>
    </r>
    <r>
      <rPr>
        <sz val="11"/>
        <rFont val="Calibri"/>
        <family val="2"/>
        <scheme val="minor"/>
      </rPr>
      <t xml:space="preserve">, handelt. Über die Legende auf den Tabellenblättern ist ersichtlich, welche Fragen je nach aufsichtlicher Kategorie jeweils verpflichtend, optional zu beantworten oder nicht auszufüllen sind. </t>
    </r>
  </si>
  <si>
    <r>
      <rPr>
        <b/>
        <u/>
        <sz val="11"/>
        <rFont val="Calibri"/>
        <family val="2"/>
        <scheme val="minor"/>
      </rPr>
      <t>Überleitung ins Risikomanagement der Bank:</t>
    </r>
    <r>
      <rPr>
        <sz val="11"/>
        <rFont val="Calibri"/>
        <family val="2"/>
        <scheme val="minor"/>
      </rPr>
      <t xml:space="preserve"> Bitte beachten Sie, dass sobald das Ergebnis eine IKT-Dienstleistung ist - unabhängig der Einstufung der Kritikalität - die Risiken des Drittbezuges in das IKT-Risikomanagement übertragen werden müssen. Wenn es sich jedoch nicht um eine IKT-Dienstleistung handelt (Auslagerung oder sonstiger Fremdbezug nach MaRisk), sind die Risiken des Drittbezuges in das Drittbezugsrisiko aufzunehmen ist. </t>
    </r>
    <r>
      <rPr>
        <b/>
        <u/>
        <sz val="11"/>
        <rFont val="Calibri"/>
        <family val="2"/>
        <scheme val="minor"/>
      </rPr>
      <t>Es sind Doppelmeldungen zu vermeiden.</t>
    </r>
  </si>
  <si>
    <r>
      <t>Hinweis: Ergänzend wird die Vorlage "</t>
    </r>
    <r>
      <rPr>
        <b/>
        <sz val="11"/>
        <color theme="1"/>
        <rFont val="Calibri"/>
        <family val="2"/>
        <scheme val="minor"/>
      </rPr>
      <t>Anlage zum Mustervertrag</t>
    </r>
    <r>
      <rPr>
        <sz val="11"/>
        <color theme="1"/>
        <rFont val="Calibri"/>
        <family val="2"/>
        <scheme val="minor"/>
      </rPr>
      <t xml:space="preserve">" bereitgestellt für den Fall, dass das Ergebnis eine wesentliche Weiterverlagerung bzw. IKT-Unterauftragsvergabe ergibt (siehe Tabellenblatt </t>
    </r>
    <r>
      <rPr>
        <u/>
        <sz val="11"/>
        <color theme="1"/>
        <rFont val="Calibri"/>
        <family val="2"/>
        <scheme val="minor"/>
      </rPr>
      <t>RA WV u. Unterauftragsvergabe</t>
    </r>
    <r>
      <rPr>
        <sz val="11"/>
        <color theme="1"/>
        <rFont val="Calibri"/>
        <family val="2"/>
        <scheme val="minor"/>
      </rPr>
      <t>). Die darin enthaltenen Daten sind dem Institut vom Hauptdienstleister zur Verfügung zu stellen, sofern bzw. soweit die Angaben und Informationspflichten nicht bereits in der Leistungsbeschreibung oder an anderer Stelle im Vertrag aufgeführt werden. Die Vorlage ermöglicht einen Nachweis, dass das Institut die IKT-Dienstleisterkette steuert und die entsprechenden aufsichtsrechtlichen Anforderungen einhält. (AT 9 Tz. 11 und Verordnung (EU) 2022/2554, Artikel 30 Abs. 2a) und Abs. 5).</t>
    </r>
  </si>
  <si>
    <t>Ansprechpartner im BVR:</t>
  </si>
  <si>
    <t>Name</t>
  </si>
  <si>
    <t>E-Mail</t>
  </si>
  <si>
    <t xml:space="preserve">Fragen zu MaRisk bzw. KWG §25 b </t>
  </si>
  <si>
    <t>Herr Dr. Kunze</t>
  </si>
  <si>
    <t>c.kunze@bvr.de</t>
  </si>
  <si>
    <t>Fragen zu DORA</t>
  </si>
  <si>
    <t>Frau Schimm</t>
  </si>
  <si>
    <t>b.schimm@bvr.de</t>
  </si>
  <si>
    <t xml:space="preserve">Dienstleister: </t>
  </si>
  <si>
    <t xml:space="preserve">Dienstleistung: </t>
  </si>
  <si>
    <t>Erstindikation:</t>
  </si>
  <si>
    <t>Beschreibung:</t>
  </si>
  <si>
    <t>Ergebnis:</t>
  </si>
  <si>
    <t>Bemerkung:</t>
  </si>
  <si>
    <t>Handelt es sich eventuell um eine IKT-Dienstleistung oder eine Auslagerung? (finale Kategorisierung später)</t>
  </si>
  <si>
    <t>Die Erstindikation ist keine finale Bestimmung der aufsichtsrechtlichen Kategorie. Sie dient eher dazu, eine vereinfachte Behandlung, nicht MaRisk AT 9 oder DORA, unterliegender Verträge zu erfassen, zu verkürzen und abgestuft zu bewerten</t>
  </si>
  <si>
    <t>Können durch den Leistungsbezug weitere operationelle Risiken entstehen? (über die allgemeinen Vertragsrisiken (Vertragsprüfung) und den durch Rechnungsprüfung begegneten Risiken hinaus)</t>
  </si>
  <si>
    <t>Auslagerung / Fremdbezug</t>
  </si>
  <si>
    <t xml:space="preserve">Aufsichtsrechtliche Zulässigkeit: </t>
  </si>
  <si>
    <t>Bemerkung relevant für ITK-Dienstleistung n. DORA und/oder Auslagerung n. MaRisk:</t>
  </si>
  <si>
    <t>Handelt es sich um einen Fremdbezug von Leitungsaufgaben der Geschäftsführung? (z.B. Unternehmensplanung, Unternehmenskoordination, Besetzung der Führungskräfte)</t>
  </si>
  <si>
    <t>Nach § 25b Abs. 1 KWG und MaRisk AT 9 Tz. 4 darf die Auslagerung nicht zu einer Delegation der Verantwortung der Geschäftsleitung führen. Außerdem zählen dazu Leitungsaufgaben, die aufgrund gesellschaftsrechtlicher oder bankaufsichtsrechtlicher Vorgaben der Geschäftsleitung vorbehalten sind (Unternehmensplanung, -koordination, -kontrolle und Besetzung der Führungsstellen). Ausdrücklich nicht dazu zählen jene Mittel, Instrumente, Funktionen oder Organisationseinheiten, denen sich die Geschäftsleiter bei der Wahrnehmung ihrer Leitungsaufgaben bedienen, wie insbesondere die Risikocontrolling- und Compliance-Funktion sowie die Interne Revision. Die Geschäftsleitung ist in erster Linie ein Entscheidungsgremium und muss nicht notwendigerweise selbst das ausführende Organ sein, sondern kann sich unterstützender Funktionen bedienen.</t>
  </si>
  <si>
    <t>keine Angabe</t>
  </si>
  <si>
    <t>Handelt es sich um einen Fremdbezug von Aufgaben, die durch den Gesetzgeber explizit der Geschäftsführung zugewiesen worden sind? (z.B. Entscheidung über Großkredite, Festlegung Strategie)</t>
  </si>
  <si>
    <t>z.B. die Entscheidung über Großkredite nach § 13 KWG (AT9
Tz.4, Erläuterung) oder über Organkredite nach § 15 Abs. 1 Satz 1 KWG; Festlegung der Strategie; Sicherstellungspflichten der Geschäftsleiter
in § 25c Abs. 3, 4a und 4b KWG (durch das Trennbankgesetz eingefügt).</t>
  </si>
  <si>
    <t>Wird die Fähigkeit der Geschäftsführung zur angemessenen Risikosteuerung durch den Fremdbezug beeinträchtigt?</t>
  </si>
  <si>
    <t>§ 25b Abs. 1 S. 3 KWG</t>
  </si>
  <si>
    <t>Ggf. Leitungsorgan soll die finale Verwantwortung mit dem Umgang der IKT-Risiken des Finanzinstitutes tragen_DORA Level 1 (Artikel 5 Abs. 1a)</t>
  </si>
  <si>
    <t>Werden Funktionen des Bankgeschäfts oder Zahlungsdienste in einem Umfang ausgelagert, dass dafür die Erlaubnis einer zuständigen Behörde erforderlich wäre oder liegen explizit zustimmungspflichtige Sachverhalte vor, ohne dass die Zustimmung vorhanden wäre?</t>
  </si>
  <si>
    <t>"Ja" nur, wenn aufsichtsrechtlich eine Genehmigung erforderlich ist UND diese nicht vorliegt.</t>
  </si>
  <si>
    <t>Handelt es sich um eine Auslagerung des Risikocontrollings, der gesamten Compliance-Funktion oder eine Vollauslagerung der Internen Revision?</t>
  </si>
  <si>
    <t>MaRisk AT 9 Tz. 5</t>
  </si>
  <si>
    <t xml:space="preserve">Ergebnis Aufsichtsrechtliche Zulässigkeit: </t>
  </si>
  <si>
    <t xml:space="preserve">Optional: Geschäftspolitische Vereinbarkeit: </t>
  </si>
  <si>
    <t>Ist das Fremdbezugsvorhaben wirtschaftlich und/oder qualitativ positiv?</t>
  </si>
  <si>
    <t>Beurteilt wird die gesondert zu dokumentierende Kosten-/Nutzen-Bewertung.</t>
  </si>
  <si>
    <t>Ist Strategiekonformität gegeben?</t>
  </si>
  <si>
    <t>Beurteilt wird, ob die Auslagerung der Gesamtbankstrategie aber auch der Auslagerungsstrategie entspricht.</t>
  </si>
  <si>
    <t>Pflicht zur Implementierung einer Strategie bzgl. IKT-Drittparteienrisiko, einschließlich Regeln zur Nutzung v. IKT-Dienstleistungen bei Unterstützung krit. u. wichtiger Funktionen_DORA Level 1 (Artikel 28 Abs. 2)</t>
  </si>
  <si>
    <t>Werden die Ethik- und Governance-Grundsätze des Institutes eingehalten?</t>
  </si>
  <si>
    <t>"NEIN" wird nur angegeben, wenn explizite Verstöße gegen die Ethik- und Governance-Grundsätze des Institutes bekannt sind.</t>
  </si>
  <si>
    <t>ESG-Risiken bereits vorhanden</t>
  </si>
  <si>
    <t>Stellt der Fremdbezug einen Verstoß gegen die Risikokultur bzw. den Risikoappetit der Bank dar?</t>
  </si>
  <si>
    <t>"JA" wird nur angegeben, wenn explizite Verstöße gegen die Risikokultur oder den Risikoappetit des Institutes bekannt sind.</t>
  </si>
  <si>
    <t>Leitungsorgan soll Risiko aus IKT-Drittbezug im Kontext v. Gesamtrisikoprofil des Finanzinstitutes bewerten_DORA Level 1 (Artikel 28 Abs. 2)</t>
  </si>
  <si>
    <t xml:space="preserve">Ergebnis Geschäftspolitische Vereinbarkeit: </t>
  </si>
  <si>
    <t>IKT-Dienstleistung nach DORA:</t>
  </si>
  <si>
    <t>Entscheidungsbaum</t>
  </si>
  <si>
    <t>Frage Nummer:</t>
  </si>
  <si>
    <t>Wenn ja, dann weiter mit Frage 3
Wenn nein, dann weiter mit Frage 2</t>
  </si>
  <si>
    <r>
      <t xml:space="preserve">Handelt es sich um eine </t>
    </r>
    <r>
      <rPr>
        <b/>
        <i/>
        <sz val="11"/>
        <color theme="1"/>
        <rFont val="Calibri"/>
        <family val="2"/>
        <scheme val="minor"/>
      </rPr>
      <t>digitale oder datenbasierte Dienstleistung</t>
    </r>
    <r>
      <rPr>
        <i/>
        <sz val="11"/>
        <color theme="1"/>
        <rFont val="Calibri"/>
        <family val="2"/>
        <scheme val="minor"/>
      </rPr>
      <t>?</t>
    </r>
  </si>
  <si>
    <r>
      <rPr>
        <b/>
        <i/>
        <sz val="11"/>
        <color theme="1"/>
        <rFont val="Calibri"/>
        <family val="2"/>
        <scheme val="minor"/>
      </rPr>
      <t xml:space="preserve">Dienstleistungen, die in Form von Daten ohne Erfordernis einer gleichzeitigen räumlichen Präsenz des Anbieters oder Nutzers über IKT-Systeme auf Abruf von einem oder mehreren internen oder externen Nutzern in Anspruch genommen werden können. </t>
    </r>
    <r>
      <rPr>
        <i/>
        <sz val="11"/>
        <color theme="1"/>
        <rFont val="Calibri"/>
        <family val="2"/>
        <scheme val="minor"/>
      </rPr>
      <t xml:space="preserve">
</t>
    </r>
    <r>
      <rPr>
        <b/>
        <i/>
        <sz val="11"/>
        <rFont val="Calibri"/>
        <family val="2"/>
        <scheme val="minor"/>
      </rPr>
      <t>IKT-Systeme</t>
    </r>
    <r>
      <rPr>
        <i/>
        <sz val="11"/>
        <color theme="1"/>
        <rFont val="Calibri"/>
        <family val="2"/>
        <scheme val="minor"/>
      </rPr>
      <t xml:space="preserve"> umfassen </t>
    </r>
    <r>
      <rPr>
        <b/>
        <i/>
        <sz val="11"/>
        <rFont val="Calibri"/>
        <family val="2"/>
        <scheme val="minor"/>
      </rPr>
      <t>elektronische Kommunikationsnetzwerke</t>
    </r>
    <r>
      <rPr>
        <i/>
        <sz val="11"/>
        <color theme="1"/>
        <rFont val="Calibri"/>
        <family val="2"/>
        <scheme val="minor"/>
      </rPr>
      <t xml:space="preserve"> in Form von Übertragungssystemen für elektromagnetische Signale sowie alle </t>
    </r>
    <r>
      <rPr>
        <b/>
        <i/>
        <sz val="11"/>
        <rFont val="Calibri"/>
        <family val="2"/>
        <scheme val="minor"/>
      </rPr>
      <t>weiteren Gerätschaften und Anwendungen inkl. Software</t>
    </r>
    <r>
      <rPr>
        <i/>
        <sz val="11"/>
        <color theme="1"/>
        <rFont val="Calibri"/>
        <family val="2"/>
        <scheme val="minor"/>
      </rPr>
      <t xml:space="preserve">, die einer </t>
    </r>
    <r>
      <rPr>
        <b/>
        <i/>
        <sz val="11"/>
        <color theme="1"/>
        <rFont val="Calibri"/>
        <family val="2"/>
        <scheme val="minor"/>
      </rPr>
      <t>Programmierung folgend, eine automatische Verarbeitung digitaler Daten vornehmen.</t>
    </r>
    <r>
      <rPr>
        <i/>
        <sz val="11"/>
        <color theme="1"/>
        <rFont val="Calibri"/>
        <family val="2"/>
        <scheme val="minor"/>
      </rPr>
      <t xml:space="preserve"> Der Begriff </t>
    </r>
    <r>
      <rPr>
        <b/>
        <i/>
        <sz val="11"/>
        <color theme="1"/>
        <rFont val="Calibri"/>
        <family val="2"/>
        <scheme val="minor"/>
      </rPr>
      <t>Verarbeitung umfasst</t>
    </r>
    <r>
      <rPr>
        <i/>
        <sz val="11"/>
        <color theme="1"/>
        <rFont val="Calibri"/>
        <family val="2"/>
        <scheme val="minor"/>
      </rPr>
      <t xml:space="preserve"> dabei</t>
    </r>
    <r>
      <rPr>
        <b/>
        <i/>
        <sz val="11"/>
        <color theme="1"/>
        <rFont val="Calibri"/>
        <family val="2"/>
        <scheme val="minor"/>
      </rPr>
      <t xml:space="preserve"> auch Speicherung, Abruf, Wiederherstellung und die Übertragung digitaler Daten</t>
    </r>
    <r>
      <rPr>
        <i/>
        <sz val="11"/>
        <color theme="1"/>
        <rFont val="Calibri"/>
        <family val="2"/>
        <scheme val="minor"/>
      </rPr>
      <t xml:space="preserve">. 
</t>
    </r>
  </si>
  <si>
    <t>Wenn ja, dann weiter mit Frage 5
Wenn nein, dann weiter mit Frage 4</t>
  </si>
  <si>
    <r>
      <t>Handelt es sich um eine</t>
    </r>
    <r>
      <rPr>
        <b/>
        <i/>
        <sz val="11"/>
        <color theme="1"/>
        <rFont val="Calibri"/>
        <family val="2"/>
        <scheme val="minor"/>
      </rPr>
      <t xml:space="preserve"> Leistung</t>
    </r>
    <r>
      <rPr>
        <i/>
        <sz val="11"/>
        <color theme="1"/>
        <rFont val="Calibri"/>
        <family val="2"/>
        <scheme val="minor"/>
      </rPr>
      <t xml:space="preserve">, </t>
    </r>
    <r>
      <rPr>
        <b/>
        <i/>
        <sz val="11"/>
        <color theme="1"/>
        <rFont val="Calibri"/>
        <family val="2"/>
        <scheme val="minor"/>
      </rPr>
      <t xml:space="preserve">die </t>
    </r>
    <r>
      <rPr>
        <b/>
        <i/>
        <sz val="11"/>
        <color rgb="FFFF0000"/>
        <rFont val="Calibri"/>
        <family val="2"/>
        <scheme val="minor"/>
      </rPr>
      <t>unmittelbar</t>
    </r>
    <r>
      <rPr>
        <b/>
        <i/>
        <sz val="11"/>
        <color theme="1"/>
        <rFont val="Calibri"/>
        <family val="2"/>
        <scheme val="minor"/>
      </rPr>
      <t xml:space="preserve"> zur Implementierung oder Nutzung v. digitalen oder datenbasierten Dienstleistungen erforderlich ist</t>
    </r>
    <r>
      <rPr>
        <i/>
        <sz val="11"/>
        <color theme="1"/>
        <rFont val="Calibri"/>
        <family val="2"/>
        <scheme val="minor"/>
      </rPr>
      <t>?</t>
    </r>
  </si>
  <si>
    <t>Unmittelbar zur Implementierung oder Nutzung v. digitalen oder datenbasierten Dienstleistungen erforderlich sind solche Leistungen, die direkt im Zusammenhang mit der digitalen oder datenbasierten Dienstleistung stehen.
ITS JC 2023 85 Informationsregister, Annex III enthält in der Liste zur Art von IKT-Dienstleistungen eine verbindliche Klassifizierungsnomenklatur für die Einordung von IKT-Dienstleistungen, darunter u.a Unterstützungsleistungen wie IKT-Entwicklung u. -testdurchführung, aber auch IKT-Projektmanagement u. -consulting, IKT-Incidentmanagement,  Business continuity management, Softwarelizensierung und die Bereitstellung von Rechenleistung u. Speicherkapazitäten.
ITS JC 2023 85 Informationsregister, Annex III enthält in der Liste zur Art von IKT-Dienstleistungen auch Referenzen für mittelbar zur Implementierung v. digitalen oder datenbasierten Dienstleistungen erforderliche Leistungen wie IKT-Sicherheitsmanagement, IKT-Risikomanagement (IKT-Prüfungen u. Implementierung von internen Kontrollen), die für die vorgenannte Definition nicht relevant sind.</t>
  </si>
  <si>
    <t xml:space="preserve">Wenn ja, dann weiter mit Frage 5.
Wenn nein, dann weiter mit Frage 4. </t>
  </si>
  <si>
    <r>
      <t>Wird das</t>
    </r>
    <r>
      <rPr>
        <b/>
        <i/>
        <sz val="11"/>
        <color theme="1"/>
        <rFont val="Calibri"/>
        <family val="2"/>
        <scheme val="minor"/>
      </rPr>
      <t xml:space="preserve"> IKT-System</t>
    </r>
    <r>
      <rPr>
        <i/>
        <sz val="11"/>
        <color theme="1"/>
        <rFont val="Calibri"/>
        <family val="2"/>
        <scheme val="minor"/>
      </rPr>
      <t xml:space="preserve"> über welches die</t>
    </r>
    <r>
      <rPr>
        <b/>
        <i/>
        <sz val="11"/>
        <color theme="1"/>
        <rFont val="Calibri"/>
        <family val="2"/>
        <scheme val="minor"/>
      </rPr>
      <t xml:space="preserve"> </t>
    </r>
    <r>
      <rPr>
        <i/>
        <sz val="11"/>
        <color theme="1"/>
        <rFont val="Calibri"/>
        <family val="2"/>
        <scheme val="minor"/>
      </rPr>
      <t>Dienstleistung erbracht</t>
    </r>
    <r>
      <rPr>
        <b/>
        <i/>
        <sz val="11"/>
        <color theme="1"/>
        <rFont val="Calibri"/>
        <family val="2"/>
        <scheme val="minor"/>
      </rPr>
      <t xml:space="preserve"> </t>
    </r>
    <r>
      <rPr>
        <i/>
        <sz val="11"/>
        <color theme="1"/>
        <rFont val="Calibri"/>
        <family val="2"/>
        <scheme val="minor"/>
      </rPr>
      <t>wird,</t>
    </r>
    <r>
      <rPr>
        <b/>
        <i/>
        <sz val="11"/>
        <color theme="1"/>
        <rFont val="Calibri"/>
        <family val="2"/>
        <scheme val="minor"/>
      </rPr>
      <t xml:space="preserve"> durch den Dienstleister selbst betrieben oder zur Verfügung gestellt</t>
    </r>
    <r>
      <rPr>
        <i/>
        <sz val="11"/>
        <color theme="1"/>
        <rFont val="Calibri"/>
        <family val="2"/>
        <scheme val="minor"/>
      </rPr>
      <t>?</t>
    </r>
  </si>
  <si>
    <r>
      <rPr>
        <b/>
        <i/>
        <sz val="11"/>
        <color theme="1"/>
        <rFont val="Calibri"/>
        <family val="2"/>
        <scheme val="minor"/>
      </rPr>
      <t>ITS JC 2023 85 Informationsregister, Annex III</t>
    </r>
    <r>
      <rPr>
        <i/>
        <sz val="11"/>
        <color theme="1"/>
        <rFont val="Calibri"/>
        <family val="2"/>
        <scheme val="minor"/>
      </rPr>
      <t xml:space="preserve"> enthält in der Liste zur </t>
    </r>
    <r>
      <rPr>
        <b/>
        <i/>
        <sz val="11"/>
        <color theme="1"/>
        <rFont val="Calibri"/>
        <family val="2"/>
        <scheme val="minor"/>
      </rPr>
      <t>Art von IKT-Dienstleistungen</t>
    </r>
    <r>
      <rPr>
        <i/>
        <sz val="11"/>
        <color theme="1"/>
        <rFont val="Calibri"/>
        <family val="2"/>
        <scheme val="minor"/>
      </rPr>
      <t xml:space="preserve"> eine verbindliche Klassifizierungsnomenklatur für die Einordung von IKT-Dienstleistungen, darunter u.a. Clouddienstleistungen (IaaS, PaaS, SaaS).</t>
    </r>
  </si>
  <si>
    <t>Wenn ja, weiter mit Frage 5
Wenn nein, dann keine IKT-Dienstleistung (Ergebnis)</t>
  </si>
  <si>
    <r>
      <t xml:space="preserve">Beruht die Dienstleistung auf der Bereitstellung/Einrichtung oder der Pflege von </t>
    </r>
    <r>
      <rPr>
        <b/>
        <i/>
        <sz val="11"/>
        <color theme="1"/>
        <rFont val="Calibri"/>
        <family val="2"/>
        <scheme val="minor"/>
      </rPr>
      <t>Hardware für IKT-Systeme</t>
    </r>
    <r>
      <rPr>
        <i/>
        <sz val="11"/>
        <color theme="1"/>
        <rFont val="Calibri"/>
        <family val="2"/>
        <scheme val="minor"/>
      </rPr>
      <t xml:space="preserve">? </t>
    </r>
  </si>
  <si>
    <r>
      <t xml:space="preserve">Umfasst auch die technische Unterstützung durch den Hardwareanbieter mittels Software- oder Firmware-Aktualisierung sowie die Bereitsstellung, Konfiguration, Implementierung und Installation/Einrichtung von Netzwerk oder sonstigen Hardware(-komponenten), den Betrieb / die Bereitstellung von Kommunikationssystemen, ausgenommen herkömmliche analoge Telefondienste  --&gt; </t>
    </r>
    <r>
      <rPr>
        <b/>
        <i/>
        <sz val="11"/>
        <color theme="1"/>
        <rFont val="Calibri"/>
        <family val="2"/>
        <scheme val="minor"/>
      </rPr>
      <t>vgl. auch TS JC 2023 85 Informationsregister, Annex III, Liste zur Art von IKT-Dienstleistungen .</t>
    </r>
  </si>
  <si>
    <t>Wenn ja, dann IKT-Dienstleistung (Ergebnis)
Wenn nein, dann keine IKT-Dienstleistung (Ergebnis)</t>
  </si>
  <si>
    <r>
      <t xml:space="preserve">Wird die Dienstleistung einem oder mehreren internen oder externen </t>
    </r>
    <r>
      <rPr>
        <b/>
        <i/>
        <sz val="11"/>
        <color theme="1"/>
        <rFont val="Calibri"/>
        <family val="2"/>
        <scheme val="minor"/>
      </rPr>
      <t>Nutzern dauerhaft bereitgestellt</t>
    </r>
    <r>
      <rPr>
        <i/>
        <sz val="11"/>
        <color theme="1"/>
        <rFont val="Calibri"/>
        <family val="2"/>
        <scheme val="minor"/>
      </rPr>
      <t>?</t>
    </r>
  </si>
  <si>
    <r>
      <rPr>
        <b/>
        <i/>
        <sz val="11"/>
        <color theme="1"/>
        <rFont val="Calibri"/>
        <family val="2"/>
        <scheme val="minor"/>
      </rPr>
      <t>Zwingend dauerhaft bereitzustellen sind jene Dienstleistungen, die regelmäßig (nicht einmalig oder gelegentlich) im Rahmen von Geschäfts- oder Unterstützungsprozessen verwendet und daher vertraglich festgehalten werden.</t>
    </r>
    <r>
      <rPr>
        <i/>
        <sz val="11"/>
        <color theme="1"/>
        <rFont val="Calibri"/>
        <family val="2"/>
        <scheme val="minor"/>
      </rPr>
      <t xml:space="preserve"> (In Anlehnung an die ISO 27001 A.8.1.1 sind „primary information assets“ in einem „inventory of assets“ festzuhalten. Die MaRisk AT 7.2 versteht solche „information assets“ als „primary“ bzw. als im Rahmen des Informationsverbundes zu berücksichtigen, die geschäftsrelevant sind, also im regulären Ablauf v. Geschäfts- und Unterstützungsprozessen Verwendung finden bzw. Geschäftsaktivitäten unterstützen (vgl. BVR Leitfaden "Methodische Grundlagen zur IT-Regulatorik"; "3.3.2 Identifizierung der Bestandteile des Informationsverbundes"))</t>
    </r>
  </si>
  <si>
    <t>Ergebnis--&gt; Liegt eine IKT-Dienstleistung vor:</t>
  </si>
  <si>
    <t xml:space="preserve"> Leitungsorgan soll Risiko aus IKT-Drittbezug im Kontext v. Gesamtrisikoprofil des Finanzinstitutes bewerten_DORA Level 1 (Artikel 28 Abs. 2)</t>
  </si>
  <si>
    <t>Auslagerung nach MaRisk AT9:</t>
  </si>
  <si>
    <t>Wenn ja, dann nächste Frage.
Wenn nein, dann keine Auslagerung (Ende)</t>
  </si>
  <si>
    <t>Handelt es sich um eine Aktivität bzw. einen Prozess, der im Zusammenhang mit der Durchführung von Bankgeschäften, Finanzdienstleistungen oder sonstigen institutstypischen Dienstleistungen steht?</t>
  </si>
  <si>
    <t>MaRisk AT 9 Tz. 1</t>
  </si>
  <si>
    <t>Wenn nein, dann nächste Frage.
Wenn ja, dann keine Auslagerung (Ende)</t>
  </si>
  <si>
    <t>Soll der Fremdbezug (nur) einmalig oder gelegentlich erfolgen? (Nein - wenn ein dauerhafter Bezug vorliegt)</t>
  </si>
  <si>
    <t>MaRisk AT 9 Tz. 1 Erläuterungen. Unterstützung für einen kurzen und begrenzen Zeitraum dürfte regelmäßig keine Auslagerung sein, wobei klar sein muss, wie die Wiedereingliederung erfolgen soll. Nicht nur einmalig und gelegentlich sind Verträge, die zwar wiederholt für einen begrenzten Leistungszeitraum mit gleichem Leistungsinhalt abgeschlossen werden.</t>
  </si>
  <si>
    <t>Liegt eine Leistung vor, die vom Institut nicht selbst erbracht werden kann (aufgrund tatsächlicher Gegebenheiten oder rechtlicher Vorgaben regelmäßig weder zum Zeitpunkt des Fremdbezugs noch in der Zukunft wie insbesondere die Zentralbankleistungen) UND typischerweise von einem beaufsichtigten Unternehmen (z.B. einer Bank) bezogen wird?</t>
  </si>
  <si>
    <t>Nach MaRisk AT 9 Tz. 1 Erläuterungen handelt es sich nicht um eine Auslagerung.</t>
  </si>
  <si>
    <t>Handelt es sich um eine Funktion, die aufgrund von Rechtsvorschriften von einem Dienstleister wahrzunehmen ist oder einen Marktinformationsdienst oder globale Netzinfrastruktur oder eine Clearing- und Abwicklungsvereinbarung oder globale Nachrichteninfrastruktur zur Übermittlung von Zahlungsverkehrsdaten, die der Aufsicht einschlägiger Behörden unterliegt oder Korrespondezbankdienstleistungen oder eine Dienstleistung, die andernfalls nicht vom Institut selbst erbracht würde, Ware oder Versorgungsleistung?</t>
  </si>
  <si>
    <t>Laut EBA/GL/2019/02 Tz. 28 oder MaRisk AT 9 Tz. 1 Erläuterungen handelt es sich bei den genannten Fällen nicht um eine Auslagerung.</t>
  </si>
  <si>
    <t>Wenn ja, dann IT-Auslagerung. 
Wenn nein, dann Auslagerung.</t>
  </si>
  <si>
    <t xml:space="preserve">Handelt es sich um Unterstützungsleistungen für Software oder den Betrieb von Software (durch externe Dritte), die zur Identifizierung, Beurteilung, Steuerung, Überwachung und Kommunikation der Risiken eingesetzt wird oder die für die Durchführung von bankgeschäftlichen Aufgaben von wesentlicher Bedeutung ist? </t>
  </si>
  <si>
    <t>Die Frage ist nur auszufüllen, wenn die vorangegangene Frage mit "JA" beantwortet wurde, also eine IT-Dienstleistung grundsätzlich vorliegt.
MaRisk AT 9 Tz. 1 Erläuterungen</t>
  </si>
  <si>
    <r>
      <t xml:space="preserve">Wird diese Frage mit 'Ja' beantwortet, handelt es sich im Ergebnis um eine </t>
    </r>
    <r>
      <rPr>
        <sz val="11"/>
        <color theme="5"/>
        <rFont val="Calibri"/>
        <family val="2"/>
        <scheme val="minor"/>
      </rPr>
      <t>Auslagerung</t>
    </r>
    <r>
      <rPr>
        <sz val="11"/>
        <rFont val="Calibri"/>
        <family val="2"/>
        <scheme val="minor"/>
      </rPr>
      <t>. Wird diese Frage mit 'Nein'  beantwortet und die vorherige Frage mit 'Ja', handelt es sich im Ergebnis um einen</t>
    </r>
    <r>
      <rPr>
        <sz val="11"/>
        <color theme="9"/>
        <rFont val="Calibri"/>
        <family val="2"/>
        <scheme val="minor"/>
      </rPr>
      <t xml:space="preserve"> </t>
    </r>
    <r>
      <rPr>
        <sz val="11"/>
        <color theme="4" tint="-0.249977111117893"/>
        <rFont val="Calibri"/>
        <family val="2"/>
        <scheme val="minor"/>
      </rPr>
      <t>sonstigen Fremdbezug einer IT-Dienstleistung (Sonstiger Fremdbezug IT)</t>
    </r>
    <r>
      <rPr>
        <sz val="11"/>
        <color theme="4"/>
        <rFont val="Calibri"/>
        <family val="2"/>
        <scheme val="minor"/>
      </rPr>
      <t>.</t>
    </r>
  </si>
  <si>
    <t>Ergebnis--&gt; Liegt eine Auslagerung vor:</t>
  </si>
  <si>
    <t>keine Angaben</t>
  </si>
  <si>
    <r>
      <t xml:space="preserve">Auslagerung / </t>
    </r>
    <r>
      <rPr>
        <b/>
        <sz val="14"/>
        <color theme="1"/>
        <rFont val="Calibri"/>
        <family val="2"/>
        <scheme val="minor"/>
      </rPr>
      <t>IKT-Dienstleistung / Sonstiger Fremdbezug</t>
    </r>
  </si>
  <si>
    <r>
      <t xml:space="preserve">Handelt es sich um einen </t>
    </r>
    <r>
      <rPr>
        <i/>
        <sz val="11"/>
        <rFont val="Calibri"/>
        <family val="2"/>
        <scheme val="minor"/>
      </rPr>
      <t>Dritt</t>
    </r>
    <r>
      <rPr>
        <i/>
        <sz val="11"/>
        <color theme="1"/>
        <rFont val="Calibri"/>
        <family val="2"/>
        <scheme val="minor"/>
      </rPr>
      <t>bezug von Leitungsaufgaben der Geschäftsführung? (z.B. Unternehmensplanung, Unternehmenskoordination, Besetzung der Führungskräfte)</t>
    </r>
  </si>
  <si>
    <r>
      <t xml:space="preserve">Handelt es sich um einen </t>
    </r>
    <r>
      <rPr>
        <i/>
        <sz val="11"/>
        <rFont val="Calibri"/>
        <family val="2"/>
        <scheme val="minor"/>
      </rPr>
      <t>Dritt</t>
    </r>
    <r>
      <rPr>
        <i/>
        <sz val="11"/>
        <color theme="1"/>
        <rFont val="Calibri"/>
        <family val="2"/>
        <scheme val="minor"/>
      </rPr>
      <t>bezug von Aufgaben, die durch den Gesetzgeber explizit der Geschäftsführung zugewiesen worden sind? (z.B. Entscheidung über Großkredite, Festlegung Strategie)</t>
    </r>
  </si>
  <si>
    <r>
      <t xml:space="preserve">Wird die Fähigkeit der Geschäftsführung zur angemessenen Risikosteuerung durch den </t>
    </r>
    <r>
      <rPr>
        <i/>
        <sz val="11"/>
        <rFont val="Calibri"/>
        <family val="2"/>
        <scheme val="minor"/>
      </rPr>
      <t>Dritt</t>
    </r>
    <r>
      <rPr>
        <i/>
        <sz val="11"/>
        <color theme="1"/>
        <rFont val="Calibri"/>
        <family val="2"/>
        <scheme val="minor"/>
      </rPr>
      <t>bezug beeinträchtigt?</t>
    </r>
  </si>
  <si>
    <t>Auslagerung / IKT-Dienstleistung / Sonstiger Fremdbezug</t>
  </si>
  <si>
    <t xml:space="preserve">Geschäftspolitische Vereinbarkeit: </t>
  </si>
  <si>
    <t>Ist das Drittbezugsvorhaben wirtschaftlich und/oder qualitativ positiv?</t>
  </si>
  <si>
    <t>Stellt der Drittbezug einen Verstoß gegen die Risikokultur bzw. den Risikoappetit der Bank dar?</t>
  </si>
  <si>
    <t xml:space="preserve">Aufsichtsrechtliche Kategorisierung: </t>
  </si>
  <si>
    <r>
      <t>Soll der</t>
    </r>
    <r>
      <rPr>
        <i/>
        <sz val="11"/>
        <color rgb="FFFF0000"/>
        <rFont val="Calibri"/>
        <family val="2"/>
        <scheme val="minor"/>
      </rPr>
      <t xml:space="preserve"> </t>
    </r>
    <r>
      <rPr>
        <i/>
        <sz val="11"/>
        <rFont val="Calibri"/>
        <family val="2"/>
        <scheme val="minor"/>
      </rPr>
      <t>Dritt</t>
    </r>
    <r>
      <rPr>
        <i/>
        <sz val="11"/>
        <color theme="1"/>
        <rFont val="Calibri"/>
        <family val="2"/>
        <scheme val="minor"/>
      </rPr>
      <t>bezug (nur) einmalig oder gelegentlich erfolgen?</t>
    </r>
    <r>
      <rPr>
        <i/>
        <sz val="11"/>
        <rFont val="Calibri"/>
        <family val="2"/>
        <scheme val="minor"/>
      </rPr>
      <t xml:space="preserve"> (Nein - wenn die Dienstleistung dauerhaft bereitgestgellt wird)</t>
    </r>
  </si>
  <si>
    <r>
      <t xml:space="preserve">MaRisk AT 9 Tz. 1 Erläuterungen. Unterstützung für einen kurzen und begrenzen Zeitraum dürfte regelmäßig keine Auslagerung sein, wobei klar sein muss, wie die Wiedereingliederung erfolgen soll. Nicht nur einmalig und gelegentlich sind Verträge, die zwar wiederholt für einen begrenzten Leistungszeitraum mit gleichem Leistungsinhalt abgeschlossen werden. </t>
    </r>
    <r>
      <rPr>
        <i/>
        <sz val="11"/>
        <rFont val="Calibri"/>
        <family val="2"/>
        <scheme val="minor"/>
      </rPr>
      <t>Grundsätzlicher Richtwert für die Bewertung der Einmaligkeit .</t>
    </r>
    <r>
      <rPr>
        <sz val="11"/>
        <rFont val="Calibri"/>
        <family val="2"/>
        <scheme val="minor"/>
      </rPr>
      <t xml:space="preserve">
</t>
    </r>
    <r>
      <rPr>
        <b/>
        <sz val="11"/>
        <rFont val="Calibri"/>
        <family val="2"/>
        <scheme val="minor"/>
      </rPr>
      <t>Zwingend dauerhaft bereitzustellen sind jene Dienstleistungen, die regelmäßig (nicht einmalig oder gelegentlich) im Rahmen von Geschäfts- oder Unterstützungsprozessen verwendet und daher vertraglich festgehalten werden.</t>
    </r>
    <r>
      <rPr>
        <sz val="11"/>
        <rFont val="Calibri"/>
        <family val="2"/>
        <scheme val="minor"/>
      </rPr>
      <t xml:space="preserve"> </t>
    </r>
  </si>
  <si>
    <t xml:space="preserve">MaRisk AT 9 Tz. 1
Zusätzlich ist die Frage mit "ja" zu beantworten, wenn es sich um Unterstützungsleistungen für Software oder den Betrieb von Software (durch externe Dritte) handelt, die zur Identifizierung, Beurteilung, Steuerung, Überwachung und Kommunikation der Risiken eingesetzt wird oder die für die Durchführung von bankgeschäftlichen Aufgaben von wesentlicher Bedeutung ist?
</t>
  </si>
  <si>
    <t>Handelt es sich um eine Funktion, die aufgrund von Rechtsvorschriften von einem Dienstleister wahrzunehmen ist oder einen Marktinformationsdienst oder eine globale Netzinfrastruktur oder eine Clearing- und Abwicklungsvereinbarung oder eine globale Nachrichteninfrastruktur zur Übermittlung von Zahlungsverkehrsdaten, die der Aufsicht einschlägiger Behörden unterliegt oder handelt es sich um  Korrespondezbankdienstleistungen oder eine Dienstleistung, die andernfalls nicht vom Institut selbst erbracht würde, Ware oder Versorgungsleistung?</t>
  </si>
  <si>
    <r>
      <t xml:space="preserve">Handelt es sich um eine </t>
    </r>
    <r>
      <rPr>
        <b/>
        <i/>
        <sz val="11"/>
        <color theme="4"/>
        <rFont val="Calibri"/>
        <family val="2"/>
        <scheme val="minor"/>
      </rPr>
      <t xml:space="preserve">digitale oder datenbasierte Dienstleistung, </t>
    </r>
    <r>
      <rPr>
        <i/>
        <sz val="11"/>
        <color theme="4"/>
        <rFont val="Calibri"/>
        <family val="2"/>
        <scheme val="minor"/>
      </rPr>
      <t xml:space="preserve">welche über ein </t>
    </r>
    <r>
      <rPr>
        <b/>
        <i/>
        <sz val="11"/>
        <color theme="4"/>
        <rFont val="Calibri"/>
        <family val="2"/>
        <scheme val="minor"/>
      </rPr>
      <t>IKT-System</t>
    </r>
    <r>
      <rPr>
        <i/>
        <sz val="11"/>
        <color theme="4"/>
        <rFont val="Calibri"/>
        <family val="2"/>
        <scheme val="minor"/>
      </rPr>
      <t xml:space="preserve"> zur Verfügung gestellt wird, das </t>
    </r>
    <r>
      <rPr>
        <b/>
        <i/>
        <sz val="11"/>
        <color theme="4"/>
        <rFont val="Calibri"/>
        <family val="2"/>
        <scheme val="minor"/>
      </rPr>
      <t>durch den Dienstleister selbst betrieben wird</t>
    </r>
    <r>
      <rPr>
        <i/>
        <sz val="11"/>
        <color theme="4"/>
        <rFont val="Calibri"/>
        <family val="2"/>
        <scheme val="minor"/>
      </rPr>
      <t xml:space="preserve">  oder handelt es sich um die </t>
    </r>
    <r>
      <rPr>
        <b/>
        <i/>
        <sz val="11"/>
        <color theme="4"/>
        <rFont val="Calibri"/>
        <family val="2"/>
        <scheme val="minor"/>
      </rPr>
      <t>Bereitstellung</t>
    </r>
    <r>
      <rPr>
        <i/>
        <sz val="11"/>
        <color theme="4"/>
        <rFont val="Calibri"/>
        <family val="2"/>
        <scheme val="minor"/>
      </rPr>
      <t xml:space="preserve"> von </t>
    </r>
    <r>
      <rPr>
        <b/>
        <i/>
        <sz val="11"/>
        <color theme="4"/>
        <rFont val="Calibri"/>
        <family val="2"/>
        <scheme val="minor"/>
      </rPr>
      <t>Hardware-Komponenten</t>
    </r>
    <r>
      <rPr>
        <i/>
        <sz val="11"/>
        <color theme="4"/>
        <rFont val="Calibri"/>
        <family val="2"/>
        <scheme val="minor"/>
      </rPr>
      <t>?</t>
    </r>
  </si>
  <si>
    <r>
      <rPr>
        <b/>
        <sz val="11"/>
        <rFont val="Calibri"/>
        <family val="2"/>
        <scheme val="minor"/>
      </rPr>
      <t>Verordnung (EU)  2022/2554 (DORA Level 1) Art. 3.21 IKT-Dienstleistung</t>
    </r>
    <r>
      <rPr>
        <b/>
        <i/>
        <sz val="11"/>
        <rFont val="Calibri"/>
        <family val="2"/>
        <scheme val="minor"/>
      </rPr>
      <t xml:space="preserve">
Digitale oder datenbasierte Dienstleistungen</t>
    </r>
    <r>
      <rPr>
        <i/>
        <sz val="11"/>
        <rFont val="Calibri"/>
        <family val="2"/>
        <scheme val="minor"/>
      </rPr>
      <t xml:space="preserve">, sind Dienstleistungen, die in </t>
    </r>
    <r>
      <rPr>
        <b/>
        <i/>
        <sz val="11"/>
        <rFont val="Calibri"/>
        <family val="2"/>
        <scheme val="minor"/>
      </rPr>
      <t>Form von Daten</t>
    </r>
    <r>
      <rPr>
        <i/>
        <sz val="11"/>
        <rFont val="Calibri"/>
        <family val="2"/>
        <scheme val="minor"/>
      </rPr>
      <t xml:space="preserve"> </t>
    </r>
    <r>
      <rPr>
        <b/>
        <i/>
        <sz val="11"/>
        <rFont val="Calibri"/>
        <family val="2"/>
        <scheme val="minor"/>
      </rPr>
      <t xml:space="preserve">ohne Erfordernis </t>
    </r>
    <r>
      <rPr>
        <i/>
        <sz val="11"/>
        <rFont val="Calibri"/>
        <family val="2"/>
        <scheme val="minor"/>
      </rPr>
      <t>einer gleichzeitigen</t>
    </r>
    <r>
      <rPr>
        <b/>
        <i/>
        <sz val="11"/>
        <rFont val="Calibri"/>
        <family val="2"/>
        <scheme val="minor"/>
      </rPr>
      <t xml:space="preserve"> räumlichen Präsenz </t>
    </r>
    <r>
      <rPr>
        <i/>
        <sz val="11"/>
        <rFont val="Calibri"/>
        <family val="2"/>
        <scheme val="minor"/>
      </rPr>
      <t>des Anbieters oder Nutzers</t>
    </r>
    <r>
      <rPr>
        <b/>
        <i/>
        <sz val="11"/>
        <rFont val="Calibri"/>
        <family val="2"/>
        <scheme val="minor"/>
      </rPr>
      <t xml:space="preserve"> über IKT-Systeme auf Abruf </t>
    </r>
    <r>
      <rPr>
        <i/>
        <sz val="11"/>
        <rFont val="Calibri"/>
        <family val="2"/>
        <scheme val="minor"/>
      </rPr>
      <t xml:space="preserve">von einem oder mehreren internen oder externen Nutzern in Anspruch genommen werden können. 
</t>
    </r>
    <r>
      <rPr>
        <b/>
        <i/>
        <sz val="11"/>
        <rFont val="Calibri"/>
        <family val="2"/>
        <scheme val="minor"/>
      </rPr>
      <t>IKT-Systeme</t>
    </r>
    <r>
      <rPr>
        <i/>
        <sz val="11"/>
        <rFont val="Calibri"/>
        <family val="2"/>
        <scheme val="minor"/>
      </rPr>
      <t xml:space="preserve"> umfassen </t>
    </r>
    <r>
      <rPr>
        <b/>
        <i/>
        <sz val="11"/>
        <rFont val="Calibri"/>
        <family val="2"/>
        <scheme val="minor"/>
      </rPr>
      <t xml:space="preserve">elektronische Kommunikationsnetzwerke </t>
    </r>
    <r>
      <rPr>
        <i/>
        <sz val="11"/>
        <rFont val="Calibri"/>
        <family val="2"/>
        <scheme val="minor"/>
      </rPr>
      <t xml:space="preserve">sowie alle </t>
    </r>
    <r>
      <rPr>
        <b/>
        <i/>
        <sz val="11"/>
        <rFont val="Calibri"/>
        <family val="2"/>
        <scheme val="minor"/>
      </rPr>
      <t>weiteren Gerätschaften</t>
    </r>
    <r>
      <rPr>
        <i/>
        <sz val="11"/>
        <rFont val="Calibri"/>
        <family val="2"/>
        <scheme val="minor"/>
      </rPr>
      <t xml:space="preserve"> und </t>
    </r>
    <r>
      <rPr>
        <b/>
        <i/>
        <sz val="11"/>
        <rFont val="Calibri"/>
        <family val="2"/>
        <scheme val="minor"/>
      </rPr>
      <t>Anwendungen inkl. Software</t>
    </r>
    <r>
      <rPr>
        <i/>
        <sz val="11"/>
        <rFont val="Calibri"/>
        <family val="2"/>
        <scheme val="minor"/>
      </rPr>
      <t xml:space="preserve">, die einer Programmierung folgend, eine </t>
    </r>
    <r>
      <rPr>
        <b/>
        <i/>
        <sz val="11"/>
        <rFont val="Calibri"/>
        <family val="2"/>
        <scheme val="minor"/>
      </rPr>
      <t>automatische Verarbeitung digitaler Daten</t>
    </r>
    <r>
      <rPr>
        <i/>
        <sz val="11"/>
        <rFont val="Calibri"/>
        <family val="2"/>
        <scheme val="minor"/>
      </rPr>
      <t xml:space="preserve"> vornehmen. Der Begriff </t>
    </r>
    <r>
      <rPr>
        <b/>
        <i/>
        <sz val="11"/>
        <rFont val="Calibri"/>
        <family val="2"/>
        <scheme val="minor"/>
      </rPr>
      <t>Verarbeitung umfasst</t>
    </r>
    <r>
      <rPr>
        <i/>
        <sz val="11"/>
        <rFont val="Calibri"/>
        <family val="2"/>
        <scheme val="minor"/>
      </rPr>
      <t xml:space="preserve"> dabei auch </t>
    </r>
    <r>
      <rPr>
        <b/>
        <i/>
        <sz val="11"/>
        <rFont val="Calibri"/>
        <family val="2"/>
        <scheme val="minor"/>
      </rPr>
      <t>Speicherung, Abruf, Wiederherstellung und die Übertragung digitaler Daten</t>
    </r>
    <r>
      <rPr>
        <i/>
        <sz val="11"/>
        <rFont val="Calibri"/>
        <family val="2"/>
        <scheme val="minor"/>
      </rPr>
      <t xml:space="preserve">. </t>
    </r>
    <r>
      <rPr>
        <b/>
        <i/>
        <sz val="11"/>
        <rFont val="Calibri"/>
        <family val="2"/>
        <scheme val="minor"/>
      </rPr>
      <t xml:space="preserve">
</t>
    </r>
    <r>
      <rPr>
        <i/>
        <sz val="11"/>
        <rFont val="Calibri"/>
        <family val="2"/>
        <scheme val="minor"/>
      </rPr>
      <t xml:space="preserve">Das </t>
    </r>
    <r>
      <rPr>
        <b/>
        <i/>
        <sz val="11"/>
        <rFont val="Calibri"/>
        <family val="2"/>
        <scheme val="minor"/>
      </rPr>
      <t>IKT-System</t>
    </r>
    <r>
      <rPr>
        <i/>
        <sz val="11"/>
        <rFont val="Calibri"/>
        <family val="2"/>
        <scheme val="minor"/>
      </rPr>
      <t xml:space="preserve"> wird </t>
    </r>
    <r>
      <rPr>
        <b/>
        <i/>
        <sz val="11"/>
        <rFont val="Calibri"/>
        <family val="2"/>
        <scheme val="minor"/>
      </rPr>
      <t>nicht</t>
    </r>
    <r>
      <rPr>
        <i/>
        <sz val="11"/>
        <rFont val="Calibri"/>
        <family val="2"/>
        <scheme val="minor"/>
      </rPr>
      <t xml:space="preserve"> durch den </t>
    </r>
    <r>
      <rPr>
        <b/>
        <i/>
        <sz val="11"/>
        <rFont val="Calibri"/>
        <family val="2"/>
        <scheme val="minor"/>
      </rPr>
      <t xml:space="preserve">Dienstleister betrieben </t>
    </r>
    <r>
      <rPr>
        <i/>
        <sz val="11"/>
        <rFont val="Calibri"/>
        <family val="2"/>
        <scheme val="minor"/>
      </rPr>
      <t xml:space="preserve">bzw. </t>
    </r>
    <r>
      <rPr>
        <b/>
        <i/>
        <sz val="11"/>
        <rFont val="Calibri"/>
        <family val="2"/>
        <scheme val="minor"/>
      </rPr>
      <t>verantwortet</t>
    </r>
    <r>
      <rPr>
        <i/>
        <sz val="11"/>
        <rFont val="Calibri"/>
        <family val="2"/>
        <scheme val="minor"/>
      </rPr>
      <t xml:space="preserve">, wenn die datenbasierte Dienstleistung, über ein </t>
    </r>
    <r>
      <rPr>
        <b/>
        <i/>
        <sz val="11"/>
        <rFont val="Calibri"/>
        <family val="2"/>
        <scheme val="minor"/>
      </rPr>
      <t>IKT-System</t>
    </r>
    <r>
      <rPr>
        <i/>
        <sz val="11"/>
        <rFont val="Calibri"/>
        <family val="2"/>
        <scheme val="minor"/>
      </rPr>
      <t xml:space="preserve"> zur Verfügung gestellt wird, welches das </t>
    </r>
    <r>
      <rPr>
        <b/>
        <i/>
        <sz val="11"/>
        <rFont val="Calibri"/>
        <family val="2"/>
        <scheme val="minor"/>
      </rPr>
      <t xml:space="preserve">Institut </t>
    </r>
    <r>
      <rPr>
        <i/>
        <sz val="11"/>
        <rFont val="Calibri"/>
        <family val="2"/>
        <scheme val="minor"/>
      </rPr>
      <t xml:space="preserve">selbst </t>
    </r>
    <r>
      <rPr>
        <b/>
        <i/>
        <sz val="11"/>
        <rFont val="Calibri"/>
        <family val="2"/>
        <scheme val="minor"/>
      </rPr>
      <t>betreibt</t>
    </r>
    <r>
      <rPr>
        <i/>
        <sz val="11"/>
        <rFont val="Calibri"/>
        <family val="2"/>
        <scheme val="minor"/>
      </rPr>
      <t xml:space="preserve"> - bzw. über </t>
    </r>
    <r>
      <rPr>
        <b/>
        <i/>
        <sz val="11"/>
        <rFont val="Calibri"/>
        <family val="2"/>
        <scheme val="minor"/>
      </rPr>
      <t>Standardformate</t>
    </r>
    <r>
      <rPr>
        <i/>
        <sz val="11"/>
        <rFont val="Calibri"/>
        <family val="2"/>
        <scheme val="minor"/>
      </rPr>
      <t xml:space="preserve">  wie Excel-Tabellen, PDF-Dokumente etc. </t>
    </r>
    <r>
      <rPr>
        <b/>
        <i/>
        <sz val="11"/>
        <rFont val="Calibri"/>
        <family val="2"/>
        <scheme val="minor"/>
      </rPr>
      <t xml:space="preserve">zur Verfügung gestellt wird.
Die BVR Anlage 3b - Anlage zum Kapitel 8.1 Einordnung von IKT-Dienstleistungen (DORA) des Leitfadens "Methodische Grundlagen der IT-Regulatorik" </t>
    </r>
    <r>
      <rPr>
        <i/>
        <sz val="11"/>
        <rFont val="Calibri"/>
        <family val="2"/>
        <scheme val="minor"/>
      </rPr>
      <t xml:space="preserve">enthält Erläuterungen zur verbindlichen Klassifizierungsnomenklatur für die Einordung von IKT-Dienstleistungen gemäß Informationsregister nebst Beispielen. </t>
    </r>
    <r>
      <rPr>
        <b/>
        <i/>
        <sz val="11"/>
        <rFont val="Calibri"/>
        <family val="2"/>
        <scheme val="minor"/>
      </rPr>
      <t xml:space="preserve">
</t>
    </r>
    <r>
      <rPr>
        <i/>
        <sz val="11"/>
        <rFont val="Calibri"/>
        <family val="2"/>
        <scheme val="minor"/>
      </rPr>
      <t xml:space="preserve">Die </t>
    </r>
    <r>
      <rPr>
        <b/>
        <i/>
        <sz val="11"/>
        <rFont val="Calibri"/>
        <family val="2"/>
        <scheme val="minor"/>
      </rPr>
      <t xml:space="preserve">Bereitstellung </t>
    </r>
    <r>
      <rPr>
        <i/>
        <sz val="11"/>
        <rFont val="Calibri"/>
        <family val="2"/>
        <scheme val="minor"/>
      </rPr>
      <t xml:space="preserve">von </t>
    </r>
    <r>
      <rPr>
        <b/>
        <i/>
        <sz val="11"/>
        <rFont val="Calibri"/>
        <family val="2"/>
        <scheme val="minor"/>
      </rPr>
      <t>Hardware-Komponenten</t>
    </r>
    <r>
      <rPr>
        <i/>
        <sz val="11"/>
        <rFont val="Calibri"/>
        <family val="2"/>
        <scheme val="minor"/>
      </rPr>
      <t xml:space="preserve"> umfasst auch Hardware as a Service und die technische Unterstützung durch den Hardwareanbieter mittels Software- oder Firmware-Aktualisierung sowie die Bereitsstellung, Konfiguration, Implementierung und Installation/Einrichtung von Netzwerk oder sonstigen Hardware(-komponenten), den Betrieb / die Bereitstellung von Kommunikationssystemen, ausgenommen herkömmliche analoge Telefondienste  </t>
    </r>
    <r>
      <rPr>
        <b/>
        <i/>
        <sz val="11"/>
        <rFont val="Calibri"/>
        <family val="2"/>
        <scheme val="minor"/>
      </rPr>
      <t xml:space="preserve">
</t>
    </r>
  </si>
  <si>
    <t>Handelt es sich um eine Leistung, die im Zusammenhang mit einer digitalen oder datenbasierten Dienstleistung steht?</t>
  </si>
  <si>
    <r>
      <rPr>
        <b/>
        <i/>
        <sz val="11"/>
        <color theme="1"/>
        <rFont val="Calibri"/>
        <family val="2"/>
        <scheme val="minor"/>
      </rPr>
      <t xml:space="preserve">
Unter DORA sind auch dauerhaft erbrachte Leistungen, die im Zusammenhang mit digitalen oder datenbasierten Dienstleistungen stehen ggf. als IKT-Dienstleistung einzustufen </t>
    </r>
    <r>
      <rPr>
        <i/>
        <sz val="11"/>
        <color theme="1"/>
        <rFont val="Calibri"/>
        <family val="2"/>
        <scheme val="minor"/>
      </rPr>
      <t xml:space="preserve"> u.a. IKT-Entwicklung u. -testdurchführung,  IKT-Pr</t>
    </r>
    <r>
      <rPr>
        <i/>
        <sz val="11"/>
        <rFont val="Calibri"/>
        <family val="2"/>
        <scheme val="minor"/>
      </rPr>
      <t>ojektmanagement ,</t>
    </r>
    <r>
      <rPr>
        <i/>
        <strike/>
        <sz val="11"/>
        <rFont val="Calibri"/>
        <family val="2"/>
        <scheme val="minor"/>
      </rPr>
      <t xml:space="preserve"> </t>
    </r>
    <r>
      <rPr>
        <i/>
        <sz val="11"/>
        <rFont val="Calibri"/>
        <family val="2"/>
        <scheme val="minor"/>
      </rPr>
      <t>IKT-Sicherheitsmanagement, IKT-Risikomanagement,</t>
    </r>
    <r>
      <rPr>
        <i/>
        <sz val="11"/>
        <color theme="1"/>
        <rFont val="Calibri"/>
        <family val="2"/>
        <scheme val="minor"/>
      </rPr>
      <t xml:space="preserve"> Softwarelizensierung </t>
    </r>
    <r>
      <rPr>
        <i/>
        <sz val="11"/>
        <rFont val="Calibri"/>
        <family val="2"/>
        <scheme val="minor"/>
      </rPr>
      <t xml:space="preserve">mit Unterstützungsleistungen und die Bereitstellung von Rechenleistung u. Speicherkapazitäten </t>
    </r>
    <r>
      <rPr>
        <b/>
        <i/>
        <sz val="11"/>
        <rFont val="Calibri"/>
        <family val="2"/>
        <scheme val="minor"/>
      </rPr>
      <t>--&gt; vgl. auch B</t>
    </r>
    <r>
      <rPr>
        <b/>
        <i/>
        <sz val="11"/>
        <color theme="1"/>
        <rFont val="Calibri"/>
        <family val="2"/>
        <scheme val="minor"/>
      </rPr>
      <t>VR Anlage 3b - Anlage zum Kapitel 8.1 Einordnung von IKT-Dienstleistungen (DORA) des Leitfadens "Methodische Grundlagen der IT-Regulatorik"</t>
    </r>
    <r>
      <rPr>
        <i/>
        <sz val="11"/>
        <color theme="1"/>
        <rFont val="Calibri"/>
        <family val="2"/>
        <scheme val="minor"/>
      </rPr>
      <t xml:space="preserve">
</t>
    </r>
  </si>
  <si>
    <t xml:space="preserve">Ergebnis nach MaRisk: </t>
  </si>
  <si>
    <t>Ergebnis aus Fragen 22 bis 25</t>
  </si>
  <si>
    <t xml:space="preserve">Ergebnis nach DORA: </t>
  </si>
  <si>
    <t>Ergebnis aus Fragen 26 und 27</t>
  </si>
  <si>
    <t>Fragen 31 /32 zu beantworten, wenn es sich um eine IKT-Dienstleistung handelt:</t>
  </si>
  <si>
    <t xml:space="preserve">Wird die IKT-Dienstleistung in einem kritischen oder wichtigen Geschäftsprozess eingesetzt? </t>
  </si>
  <si>
    <r>
      <rPr>
        <b/>
        <sz val="11"/>
        <rFont val="Calibri"/>
        <family val="2"/>
        <scheme val="minor"/>
      </rPr>
      <t>Verordnung (EU)  2022/2554 (DORA Level 1) Art. 3.22 Kritische oder wichtige Funktion (kwF)</t>
    </r>
    <r>
      <rPr>
        <i/>
        <sz val="11"/>
        <rFont val="Calibri"/>
        <family val="2"/>
        <scheme val="minor"/>
      </rPr>
      <t xml:space="preserve">
Geschäftsprozesse gelten dann als kritisch oder wichtig, wenn ihre Unterbrechung die finanzielle Leistungsfähigkeit (geschäftskritischer finanzieller Schaden, z.b. in Form von Auswirkungen auf das Betriebsergebnis oder das vorhandene Risikodeckungspotenzial), die ordentliche und anhaltende Erbringung des Geschäftsbetriebes (Auswirkung auf die betriebliche Aufgabenerfüllung) oder die durchgängige Einhaltung von aufsichtsrechtlichen Vorgaben durch das Finanzinstitut erheblich gefährden würde bzw. die Wahrnehmung des Insituts in der Öffentlichkeit erheblich und nachhaltig (dauerhaft) verschlechtern würde (Reputation) (--&gt; Ausmaß der Unterbrechung auf die finanzielle Leistungsfähigkeit und die ordentliche und anhaltende Erbringung des Geschäftsbetriebs sowie auf die Reputation ergibt sich aus der BIA-Schadenanalyse im Zusammenhang mit der Einordnung des Schutzziels "Verfügbarkeit" aus Prozessebene)</t>
    </r>
  </si>
  <si>
    <t>Wie hoch ist die Abhängigkeit der IKT-Dienstleistung für den kritischen oder wichtigen Geschäftsprozesses?</t>
  </si>
  <si>
    <r>
      <t xml:space="preserve"> Eine vollständige Abhängigkeit von der IKT-Dienstleistung besteht dann, wenn ohne ihre Erbringung, die durchgängige, ordentliche und aufsichtsrechtskonforme Durchführung des kritischen oder wichtigen Geschäftsprozesses nicht möglich ist. Dies ist dann der Fall, wenn der zugehörige Eintrag zur IKT-Dienstleistung in Feld RT.02.02.0180 des Informationsregister entweder mit "Volle Abhängigkeit" oder "Erhebliche Abhängigkeit" hinterlegt ist (--&gt; Vorblendung der Antwort in Spalte E aus entsprechendem Eintrag in </t>
    </r>
    <r>
      <rPr>
        <b/>
        <i/>
        <sz val="11"/>
        <rFont val="Calibri"/>
        <family val="2"/>
        <scheme val="minor"/>
      </rPr>
      <t>Feld RT.02.02.0180 des Informationsregisters</t>
    </r>
    <r>
      <rPr>
        <i/>
        <sz val="11"/>
        <rFont val="Calibri"/>
        <family val="2"/>
        <scheme val="minor"/>
      </rPr>
      <t>).</t>
    </r>
  </si>
  <si>
    <t>Die IKT-Dienstleistung unterstützt kritische oder wichtige Funktionen (IKT-Dienstleistung-kwF), wenn  die Frage 31 mit ja beantwortet wurde und die Frage 32 mit "vollständige Abhängigkeit"</t>
  </si>
  <si>
    <t>Risikoanalyse zur Einbeziehung von Unterauftragsnehmern</t>
  </si>
  <si>
    <t>Datum:</t>
  </si>
  <si>
    <t>Entscheidungsbaum:</t>
  </si>
  <si>
    <t>Frage:</t>
  </si>
  <si>
    <t>Erst-/Folgebewertung:</t>
  </si>
  <si>
    <t>Zulässigkeit von Unterauftragsvergaben durch IKT-Dienstleister in kritischen oder wichtigen Funktionen</t>
  </si>
  <si>
    <t>Wenn Frage 13 aus Tabellenblatt "RA Dienstleister Auslagerung" mit ja beantwortet, dann Frage 1</t>
  </si>
  <si>
    <t>Verfügt der IKT-Dienstleister über einen ausreichenden und funktionsfähigen Due Diligence Prozess, um verlässlich beurteilen zu können, ob ein potenzieller Unterauftragnehmer über die für die Leistungserbringung in der kritischen oder wichtigen Funktion notwendigen operativen und finanziellen Fähigkeiten verfügt, einschließlich der nötigen Einbindung in die operativen Berichts- und Testpflichten?</t>
  </si>
  <si>
    <t>JC 2023 67 RTS to specify the elements which a financial entity needs to determine and assess when subcontracting ICT services supporting critical or important functions, Artikel 3 Abs.1 a)</t>
  </si>
  <si>
    <t>Wenn Frage 13 aus Tabellenblatt "RA Dienstleister Auslagerung" mit ja beantwortet, dann Frage 2</t>
  </si>
  <si>
    <t>Ist der IKT-Dienstleister im Stande das auslagernde Institut über die Entscheidungsfindung bezüglich der Unterauftragsvergabe zu informieren und miteinzubinden, wenn dies angemessen und relevant sein sollte?</t>
  </si>
  <si>
    <t>JC 2023 67 RTS to specify the elements which a financial entity needs to determine and assess when subcontracting ICT services supporting critical or important functions, Artikel 3 Abs.1 b)</t>
  </si>
  <si>
    <t>Wenn Frage 13 aus Tabellenblatt "RA Dienstleister Auslagerung" mit ja beantwortet, dann Frage 3</t>
  </si>
  <si>
    <t>Werden die relevanten Vertragsklauseln zwischen dem auslagernden Institut und dem IKT-Dienstleister auch im Vertrag zur Unterauftragsvergaben zwischen dem IKT-Dienstleister und dem Unterauftragsnehmer in einem Maße wiedergespiegelt, das gewährleistet, dass das auslagernde Institut weiterhin die Anforderungen der Verordnung (EU) 2022/2554 erfüllt?</t>
  </si>
  <si>
    <t>JC 2023 67 RTS to specify the elements which a financial entity needs to determine and assess when subcontracting ICT services supporting critical or important functions, Artikel 3 Abs.1 c)</t>
  </si>
  <si>
    <t>Wenn Frage 13 aus Tabellenblatt "RA Dienstleister Auslagerung" mit ja beantwortet, dann Frage 4</t>
  </si>
  <si>
    <t xml:space="preserve">Besitzt der IKT-Dienstleister die nötigen Fähigkeiten zur Überwachung seines Untrauftragnehmers? Dies umfasst das Vorhalten der nötigen Expertise, finanziellen Mittel , menschlichen und technischen Ressourcen, angemessener Informationssicherheitsstandards und angemessener Organisationsstrukturen, einschließlich Risikomanagement, incident management und interner Kontrollen. </t>
  </si>
  <si>
    <t>JC 2023 67 RTS to specify the elements which a financial entity needs to determine and assess when subcontracting ICT services supporting critical or important functions, Artikel 3 Abs.1 d)</t>
  </si>
  <si>
    <t>Wenn Frage 13 aus Tabellenblatt "RA Dienstleister Auslagerung" mit ja beantwortet, dann Frage 5</t>
  </si>
  <si>
    <t xml:space="preserve">Besitzt das auslagernde Institut die nötigen Fähigkeiten zur Überwachung der untervergebenen Leistung oder - sofern angemessen und relevant - direkt des Unterauftragnehmers selbst? Dies umfasst das Vorhalten der nötigen Expertise, finanziellen Mittel , menschlichen und technischen Ressourcen, angemessener Informationssicherheitsstandards und angemessener Organisationsstrukturen, einschließlich Risikomanagement, incident management, business continuity management und interner Kontrollen. </t>
  </si>
  <si>
    <t>JC 2023 67 RTS to specify the elements which a financial entity needs to determine and assess when subcontracting ICT services supporting critical or important functions, Artikel 3 Abs.1 e)</t>
  </si>
  <si>
    <t>Wenn Frage 13 aus Tabellenblatt "RA Dienstleister Auslagerung" mit ja beantwortet, dann Frage 6</t>
  </si>
  <si>
    <t>Wie groß sind die Auswirkungen einer möglichen Störung seitens des Unterauftragnehmers bezüglich der Erbringung der IKT-Dienstleistungen zur Unterstützung der kritischen oder wichtigen Funktionen auf die digitale operative Resilienz und finanzielle Solidität/Zuverlässigkeit des auslagernden Instituts, unter Beauchtung möglicher Eingriffsrechte seitens des Instituts?</t>
  </si>
  <si>
    <t>JC 2023 67 RTS to specify the elements which a financial entity needs to determine and assess when subcontracting ICT services supporting critical or important functions, Artikel 3 Abs.1 f)</t>
  </si>
  <si>
    <t>Wenn Frage 13 aus Tabellenblatt "RA Dienstleister Auslagerung" mit ja beantwortet, dann Frage 7</t>
  </si>
  <si>
    <t>Wie groß ist das Risiko verbunden mit der geografischen Lage des potentiellen Unterauftragsnehmers bezogen auf die IKT-Dienstleistung zur Untersütützung der kritischen oder wichtigen Funktion, die durch den IKT-Dienstleister erbracht wird?</t>
  </si>
  <si>
    <t>Verordnung (EU)  2022/2554 (DORA Level 1), Artikel 29 Abs.2
JC 2023 67 RTS to specify the elements which a financial entity needs to determine and assess when subcontracting ICT services supporting critical or important functions, Artikel 1a) und  Artikel 3 Abs.1 g)
Einschätzung der Risikosituation insbesondere auch vor dem Hintergrund, ob sich der Firmensitz des Unterauftragnehmers außerhalb der EU befindet, ob zwischen der BaFin und der zuständigen Aufsichtsbehörde des Sitzlandes des Unterauftragnehmers ein Memorandum of Understanding besteht und welche politischen, rechtlichen und sicherheitsbezogenen Risiken grundsätzlich mit Blick auf das Sitzland des Unterauftragsnehmers bestehen?</t>
  </si>
  <si>
    <t>Wenn Frage 13 aus Tabellenblatt "RA Dienstleister Auslagerung" mit ja beantwortet, dann Frage 8</t>
  </si>
  <si>
    <t xml:space="preserve">Wie hoch ist das Konzentrationsrisiko auf Seiten des Instituts mit Blick auf die Leistungserbringung durch den Unterauftragnehmer? Unterstützt der Unterauftragnehmer mehrere IKT-Dienstleistungen in kritischen oder wichtigen Funktionen? Wie ist die Ersetzbarkeit des Unterauftragnehmers zu beurteilen? </t>
  </si>
  <si>
    <t>Verordnung (EU)  2022/2554 (DORA Level 1), Artikel 29 Abs. 1
JC 2023 67 RTS to specify the elements which a financial entity needs to determine and assess when subcontracting ICT services supporting critical or important functions, Artikel 1i) und Artikel 3 Abs.1 h)</t>
  </si>
  <si>
    <t>Wenn Frage 13 aus Tabellenblatt "RA Dienstleister Auslagerung" mit ja beantwortet, dann Frage 9</t>
  </si>
  <si>
    <t>Ergeben sich durch die Unterauftragsvergabe Hindernisse oder Einschränkungen in Bezug auf die Ausübung der Prüf-, Informations- und Zugangsrechte der Aufsichtsbehörde, Abwicklungsbehörde oder des auslagernden Instituts, einschließlich ernannter und ermächtigter Personen derselben?</t>
  </si>
  <si>
    <t>JC 2023 67 RTS to specify the elements which a financial entity needs to determine and assess when subcontracting ICT services supporting critical or important functions, Artikel 3 Abs.1 i)</t>
  </si>
  <si>
    <t>Wenn Frage 13 aus Tabellenblatt "RA Dienstleister Auslagerung" mit ja beantwortet, dann Frage 10</t>
  </si>
  <si>
    <t>Gibt es mehrere Unterauftragnehmer in der IKT-Dienstleistung zur Unterstützung der kritischen oder wichtigen Funktion?</t>
  </si>
  <si>
    <t>JC 2023 67 RTS to specify the elements which a financial entity needs to determine and assess when subcontracting ICT services supporting critical or important functions, Artikel 1b)</t>
  </si>
  <si>
    <t>Wenn Frage 13 aus Tabellenblatt "RA Dienstleister Auslagerung" mit ja beantwortet, dann Frage 11</t>
  </si>
  <si>
    <t>Ist der oder sind die IKT-Unterauftragnehmer Teil desselben Konzerns wie das auslagernde Institut?</t>
  </si>
  <si>
    <t>JC 2023 67 RTS to specify the elements which a financial entity needs to determine and assess when subcontracting ICT services supporting critical or important functions, Artikel 1e)</t>
  </si>
  <si>
    <t>Wenn Frage 13 aus Tabellenblatt "RA Dienstleister Auslagerung" mit ja beantwortet, dann Frage 12</t>
  </si>
  <si>
    <t>Für den Fall, dass das auslagernde Institut IKT-Dienstleister in Anpsruch nimmt, die Unterauftragsvergaben in IKT-Dienstleistungen zur Untersützung von kritischen oder wichtigen Funktionen vornehmen: Führt das Institut regelmäßig Risikobeurteilungen anhand der vorangehend aufgeführten Kontrollfragen durch, um möglichen Änderungen in seiner Geschäftsumgebung entgegen zu wirken, nicht nur, aber insbesondere mit Blick auf Änderungen in den unterstützten Geschäftsprozessen oder Änderungen in den bestehenden Risikosituationen einschließlich IKT-Bedrohungen, Konzentrationsrisiken oder geographischen Risiken?</t>
  </si>
  <si>
    <t>JC 2023 67 RTS to specify the elements which a financial entity needs to determine and assess when subcontracting ICT services supporting critical or important functions, Artikel 3 Abs.2</t>
  </si>
  <si>
    <t>Ergebnis Ausfallrisiko:</t>
  </si>
  <si>
    <t>Legende:</t>
  </si>
  <si>
    <t>x=Frage Pflicht</t>
  </si>
  <si>
    <t>o=optional</t>
  </si>
  <si>
    <t>Risikoanalyse bei Auslagerung / IKT-Dienstleistung /Sonstigem Fremdbezug</t>
  </si>
  <si>
    <t>Hinweis: Es ist notwendig die Vorlage "Anlage zum Mustervertrag" auszufüllen bzw. die darin enthaltenen Daten sind dem Institut zur Verfügung zu stellen, wenn das Ergebnis eine wesentliche Weiterverlagerung bzw. IKT-Unterauftragsvergabe ergibt, darüber erfolgt der Nachweis, dass das Institut die Subauslagerungen steuert und die entsprechenden aufsichtsrechtlichen Anforderungen einhält. AT 9 Tz. 11 und Verordnung (EU) 2022/2554, Artikel 30 Abs. 2a) und Abs. 5.</t>
  </si>
  <si>
    <t>Auslagerung (MaRisk)</t>
  </si>
  <si>
    <t>Sonst.Fremdbezug (MaRisk)</t>
  </si>
  <si>
    <t>IKT-Dienst-leistung (DORA)</t>
  </si>
  <si>
    <t>IKT-Dienst-leistung-kwF (DORA)</t>
  </si>
  <si>
    <t>Frage</t>
  </si>
  <si>
    <t>Ausfallrisiko:</t>
  </si>
  <si>
    <t>x</t>
  </si>
  <si>
    <t>Wie hoch ist das Risiko des kompletten Ausfalls eines Dienstleisters?</t>
  </si>
  <si>
    <t xml:space="preserve">
Ausfall bedeutet in diesem Zusammenhang, dass der Dienstleister seinen vertraglichen Verpflichtungen künftig nicht mehr nachkommen kann, beispielsweise durch Insolvenz des Dienstleisters. </t>
  </si>
  <si>
    <t>Reputation:</t>
  </si>
  <si>
    <t>Wie ist die Reputation des Dienstleisters?</t>
  </si>
  <si>
    <t xml:space="preserve">
Beurteilt wird die allgemeine Reputation des Dienstleisters.</t>
  </si>
  <si>
    <t>Ergebnis Risiko Reputation:</t>
  </si>
  <si>
    <t>Wirksamkeit Maßnahmen zur Risikominderung und Ausstattung</t>
  </si>
  <si>
    <t>o</t>
  </si>
  <si>
    <t>Wie gut ist die Qualität des internen Kontrollsystems des Dienstleisters?</t>
  </si>
  <si>
    <r>
      <rPr>
        <sz val="11"/>
        <color rgb="FFFF0000"/>
        <rFont val="Calibri"/>
        <family val="2"/>
        <scheme val="minor"/>
      </rPr>
      <t xml:space="preserve">
</t>
    </r>
    <r>
      <rPr>
        <sz val="11"/>
        <color theme="1"/>
        <rFont val="Calibri"/>
        <family val="2"/>
        <scheme val="minor"/>
      </rPr>
      <t xml:space="preserve">
Beurteilt wird das IKS des Dienstleisters insgesamt und nicht bezogen auf eine Einzelleistung. Für das Interne Kontrollsystem wird die Definition des IDW PS 261 angesetzt. Dabei besteht das IKS aus dem Internen Steuerungssystem und Internen Überwachungssystem, das prozessintegrierte und prozessunabhängige Überwachungsmaßnahmen vorsieht.</t>
    </r>
  </si>
  <si>
    <t>Wie werden die Fähigkeiten, Fachkenntnisse, Kapazitäten, Ressourcen und Organisationsstrukturen des Dienstleisters allgemein eingeschätzt?</t>
  </si>
  <si>
    <t xml:space="preserve">
Beurteilt wird die allgemeine Ressourcenausstattung des Dienstleisters. Insbesondere sollte auch eine Einschätzung getroffen werden, in wie weit der Dienstleister in der Lage ist, zukünftig unter Berücksichtigung der Aspekte "Demographischer Wandel" und "Sicherheit und Gesundheit" genügend Mitarbeiter-Ressourcen bereitzuhalten und zu aquierieren. Im Fall der Unterauftragsvergabe in kritischen oder wichtigen Funktionen wird darüber hinaus beurteilt, ob der IKT-Dienstleister über einen ausreichenden und funktionsfähigen Due Diligence Prozess verfügt, um verlässlich beurteilen zu können, ob ein potenzieller Unterauftragnehmer über die für die Leistungserbringung notwendigen operativen (Expertise, menschliche und technische Ressourcen) und finanziellen Fähigkeiten verfügt, einschließlich der nötigen Einbindung in die operativen Berichts- und Testpflichten. Dies schließt auch die Beurteilung der Fähigkeit zur Überwachung des Unterauftragnehmers, seines Risiko- u. Incidentmanagements u. seines IKS mit ein.</t>
  </si>
  <si>
    <r>
      <t>Wie gut ist die Qualität des Risikomanagement</t>
    </r>
    <r>
      <rPr>
        <i/>
        <sz val="11"/>
        <color rgb="FFFF0000"/>
        <rFont val="Calibri"/>
        <family val="2"/>
        <scheme val="minor"/>
      </rPr>
      <t>s</t>
    </r>
    <r>
      <rPr>
        <i/>
        <sz val="11"/>
        <color theme="4"/>
        <rFont val="Calibri"/>
        <family val="2"/>
        <scheme val="minor"/>
      </rPr>
      <t xml:space="preserve"> des Dienstleisters?</t>
    </r>
  </si>
  <si>
    <t>Beurteilt wird, ob aus den entsprechenden Risikoberichten, die vom Dienstleister vorliegen, mitigierende Maßnahmen abgeleitet werden können. Dabei beinhaltet der Risikobericht Risiken, die mit der Dienstleistungserbringung in engen Zusammenhang stehen.  Dies schließt im Fall der Unterauftragsvergabe in kritischen oder wichtigen Funktionen auch die Beurteilung der Fähigkeit des Dienstleisters zur Überwachung des Unterauftragnehmers mit ein bzw. ob der Dienstleister die dafür notwendige Expertise und technischen wie menschlichen Ressourcen sowie ein angemessenes Risiko- u. Incidentmanagement u. IKS besitzt. --&gt; ggf. via IDW PS 951?</t>
  </si>
  <si>
    <t xml:space="preserve">Ergebnis Risiko IKS: </t>
  </si>
  <si>
    <t>Zusätzliche Faktoren</t>
  </si>
  <si>
    <t>Wie hoch sind die Risiken aus dem Geschäftsmodell des Dienstleisters bzw. seiner Art, seinem Umfang, seiner Komplexität, Finanzlage oder Eigentümer-/Gruppenstruktur?</t>
  </si>
  <si>
    <t>Beurteilt wird der Dienstleister insgesamt.</t>
  </si>
  <si>
    <t>Wie ist die bisherige Leistungsbewertung des Dienstleisters oder die Erfüllung von MaRisk AT 9, DORA Art. 28 Abs. 4d?</t>
  </si>
  <si>
    <t xml:space="preserve">
Beurteilt wird (soweit vorhanden) die bisherige Leistungsbewertung - insbesondere SLA-Erfüllung - des Dienstleisters sowie die Erfüllung der Voraussetzungen nach MaRisk AT 9 bzw. Verordnung (EU)  2022/2554 (DORA Level 1), Artikel 28 Abs. 4</t>
  </si>
  <si>
    <t>Wie hoch sind die Risiken vor dem Hintergrund, dass der Dienstleister zum selben institutsbezogenen Sicherungssystem gehört wie das Institut?</t>
  </si>
  <si>
    <t xml:space="preserve">
Der Dienstleister ist Mitglied der amtlich anerkannten BVR Institutssicherung GmbH (AT 9 Tz. 15 lit. a und b MaRisk, Verordnung (EU)  2022/2554 (DORA Level 1), Introduction Abs. 31 ivm Art. 3.20 und  Art. 28 Abs. 4).</t>
  </si>
  <si>
    <t>Wie hoch ist das Risiko im Zusammenhang mit der Anzahl der auf den Dienstleister ausgelagerten Prozesse (Risikokonzentration)?</t>
  </si>
  <si>
    <t xml:space="preserve">Es geht um alle auf den Dienstleister ausgelagerten Prozesse, auch die, in denen der Dienstleister nur als Subdienstleister tätig ist. Im Falle von IKT-Dienstleistungen sind alle diejenigen Dienstleistungen in die Betrachtung miteinzubeziehen, die eine kritische oder wichtige Funktion unterstützen. Ebenfalls in die Betrachtung miteinzubeziehen sind eng miteinander verflochtene Dienstleister, bspw. in Form von Beteiligungsstrukturen. </t>
  </si>
  <si>
    <t>Wird der Dienstleister von einer in der EU ansässigen Behörde direkt und nachweislich beaufsichtigt?</t>
  </si>
  <si>
    <t>Die Frage hat keine Auswirkung auf das Ergebnis der Due Diligence, sondern dient nur der Dokumentation.</t>
  </si>
  <si>
    <r>
      <t>Wie hoch ist das Risiko, dass der Dienstleister keine hinreichenden Maßnahmen zum Schutz der Umwelt und</t>
    </r>
    <r>
      <rPr>
        <i/>
        <u/>
        <sz val="11"/>
        <rFont val="Calibri"/>
        <family val="2"/>
        <scheme val="minor"/>
      </rPr>
      <t xml:space="preserve"> zur Einhaltung der Me</t>
    </r>
    <r>
      <rPr>
        <u/>
        <sz val="11"/>
        <rFont val="Calibri"/>
        <family val="2"/>
        <scheme val="minor"/>
      </rPr>
      <t>nschen- ,Kinder- und Arbeitnehmerrechte</t>
    </r>
    <r>
      <rPr>
        <i/>
        <sz val="11"/>
        <rFont val="Calibri"/>
        <family val="2"/>
        <scheme val="minor"/>
      </rPr>
      <t xml:space="preserve"> wirksam eingeführt hat?</t>
    </r>
  </si>
  <si>
    <t>Insbesondere sollte eine Einschätzung hinsichtlich der Kriterien "Klima", "Ressourcenschonung", "Wasser" und "Artenvielfalt" getroffen werden.</t>
  </si>
  <si>
    <t xml:space="preserve">Ergebnis Risiko zusätzliche Faktoren: </t>
  </si>
  <si>
    <t>Länderrisiken:</t>
  </si>
  <si>
    <t>Beschreibung</t>
  </si>
  <si>
    <t>Bemerkung</t>
  </si>
  <si>
    <t>In welchem Land / Ländergruppe hat der Dienstleister seinen aktuellen juristischen Sitz?</t>
  </si>
  <si>
    <t xml:space="preserve">Die Frage bezieht sich sowohl auf den Firmensitz wie auch ggf. den Sitz des Mutterunternehmens.
 - AT 9 Tz. 2 Erl. / BaFin-Merkblatt Orientierungshilfe zu Auslagerungen an Cloud-Anbieter, dort IV. 
- Verordnung (EU)  2022/2554 (DORA Level 1), Artikel 28 Abs. 4
Einstufung kann insbesondere im Zusammenhang mit Cloud-Dienstleistungen von Bedeutung sein: 
- USA in Kategorie 4, da der EU-US-Privacy-Shield in einem Urteil des EUGH am 16.07.2020 für ungültig erklärt wurde 
- Datenerhebung ist auch für Erstellung des Auslagerungsregisters von Bedeutung (inkl. Berücksichtigung ggf. vorhandener Konzernstrukturen!)
</t>
  </si>
  <si>
    <t xml:space="preserve">Ist die Steuerung und Überwachung des Dienstleisters sowie die Einhaltung von EU Gesetzen durch den Dienstleister sichergestellt? </t>
  </si>
  <si>
    <r>
      <t>Die Frage bezieht sich sowohl auf den Dienstleister wie auch ggf. sein Mutterunternehmen.</t>
    </r>
    <r>
      <rPr>
        <sz val="11"/>
        <color rgb="FFFF0000"/>
        <rFont val="Calibri"/>
        <family val="2"/>
        <scheme val="minor"/>
      </rPr>
      <t xml:space="preserve">
</t>
    </r>
    <r>
      <rPr>
        <sz val="11"/>
        <rFont val="Calibri"/>
        <family val="2"/>
        <scheme val="minor"/>
      </rPr>
      <t xml:space="preserve"> - AT 9 Tz. 2 Erl. / BaFin-Merkblatt Orientierungshilfe zu Auslagerungen an Cloud-Anbieter, dort IV / Lieferkettensorgfaltspflichtengesetz (LkSG)Verordnung (EU)  2022/2554 (DORA Level 1), 
-  Verordnung (EU)  2022/2554 (DORA Level 1), Artikel 28 Abs. 4
Einstufung kann insbesondere im Zusammenhang mit Cloud-Diensteistungen von Bedeutung sein: 
- Hier geht es um die grundsätzlichen Möglichkeiten, den Dienstleister angemessen zu steuern.
- Von Bedeutung sind hier auch ggf. erforderliche Durchgriffsmöglichkeiten, die durch lokale Gesetzgebung erschwert werden können. 
</t>
    </r>
  </si>
  <si>
    <t>Ergebnis Risiko Länderrisiken:</t>
  </si>
  <si>
    <t>Zusammenfassung Dienstleister</t>
  </si>
  <si>
    <t xml:space="preserve">Frage: </t>
  </si>
  <si>
    <t>Finales Ausfallrisiko:</t>
  </si>
  <si>
    <t>Finales Risiko Reputation:</t>
  </si>
  <si>
    <r>
      <t xml:space="preserve">Finales Risiko </t>
    </r>
    <r>
      <rPr>
        <sz val="11"/>
        <color theme="1"/>
        <rFont val="Calibri"/>
        <family val="2"/>
        <scheme val="minor"/>
      </rPr>
      <t>Risikominderung/Ausstattung:</t>
    </r>
  </si>
  <si>
    <t xml:space="preserve">Finales Risiko zusätzliche Faktoren: </t>
  </si>
  <si>
    <t>Finales Länderrisiko</t>
  </si>
  <si>
    <t>Leistungsbewertung:</t>
  </si>
  <si>
    <t>Gesamtergebnis:</t>
  </si>
  <si>
    <t>Risikoanalyse bei Auslagerung / IKT-Dienstleistung / Sonstigem Fremdbezug</t>
  </si>
  <si>
    <t>Legende</t>
  </si>
  <si>
    <t>nicht auszufüllen</t>
  </si>
  <si>
    <t>b=Bedingung</t>
  </si>
  <si>
    <t xml:space="preserve">Durch bezogene Leistung betroffene Prozesse
</t>
  </si>
  <si>
    <t>A</t>
  </si>
  <si>
    <t>C</t>
  </si>
  <si>
    <t>I</t>
  </si>
  <si>
    <t>N</t>
  </si>
  <si>
    <t>IKT-Dienstleistung (DORA)</t>
  </si>
  <si>
    <t>IKT-DL-kwF (DORA)</t>
  </si>
  <si>
    <t>Prozessbezeichnung:</t>
  </si>
  <si>
    <t>Prozesswesentlichkeit:</t>
  </si>
  <si>
    <t>Zeitkritikalität:</t>
  </si>
  <si>
    <t xml:space="preserve">Kritsch oder wichtige Funktion
</t>
  </si>
  <si>
    <t>Begründung</t>
  </si>
  <si>
    <t>Grad der Abhängigkeit</t>
  </si>
  <si>
    <t>Schutzbedarf *)</t>
  </si>
  <si>
    <t xml:space="preserve">*)  </t>
  </si>
  <si>
    <t>1 niedrig</t>
  </si>
  <si>
    <t>2  mittel</t>
  </si>
  <si>
    <t>3 hoch</t>
  </si>
  <si>
    <t>4 sehr hoch</t>
  </si>
  <si>
    <t>-</t>
  </si>
  <si>
    <t xml:space="preserve"> Bewertet wird die komplette Leistung inkl. aller Weiterverlagerungen/IKT-Unterauftragsvergaben</t>
  </si>
  <si>
    <t xml:space="preserve">Ausfallrisiko: </t>
  </si>
  <si>
    <t>Wie hoch ist das Risiko, dass das Institut bei unzureichender oder unterlassener Wahrnehmung der Dienstleistung 
- die Zulassungsbedingungen und/oder aufsichtsrechtliche Pflichten nicht erfüllt ODER
- das nachhaltig geplante finanzielle Ergebnis nicht erzielt ODER
- die Solidität und Kontinuität ihrer Bankgeschäfte nicht darstellen kann ODER
- die Wirksamkeit des internen Kontrollsystems nicht mehr sichergestellt ist ODER
- die Geschäftskontinuität nicht nachhaltig sicherstellen kann?</t>
  </si>
  <si>
    <t xml:space="preserve">
EBA/GL/2019/02 Tz. 29 ff.; Beurteilt wird nur die Dienstleistung bzw. das einzelne Produkt ohne das Ausfallrisiko des Dienstleisters.
Daneben ist unter "Bemerkung" (Ankreuzoptionen) zu spezifizieren, mit welcher Auswirkung beim Wegfall der Dienstleistung zu rechnen ist (Relevanz für MVP-Portal).</t>
  </si>
  <si>
    <t xml:space="preserve">
Bei Auswahl "Sonstige", hier bitte Begründung erfassen. Die Risiken im Bemerkungsfeld, sind nur für Auslagerungen relevant.
</t>
  </si>
  <si>
    <t>Wie hoch ist das Risiko eines kompletten Ausfalls der ausgelagerten Aktivitäten durch Kündigung, Wegfall notwendiger Erlaubnisse oder Vertragsbeendigung?</t>
  </si>
  <si>
    <t>Bearbeitungshinweis: Das Risiko dürfte innerhalb der genossenschaftlichen Finanzgruppe grundsätzlich "gering" sein, da eine kurzfristige Kündigung/Vertragsbeendigung innerhalb des Verbundes nicht bzw. regelmäßig nicht ohne Berücksichtigung und Lösung der Interessen der Mitglieder des Verbundes erfolgt.</t>
  </si>
  <si>
    <t xml:space="preserve">Ergebnis Ausfallrisiko: </t>
  </si>
  <si>
    <t xml:space="preserve">Ersatzanbieter: </t>
  </si>
  <si>
    <t>Wie bewerten Sie die Möglichkeit, die zugekaufte Tätigkeit im Falle eines kompletten Ausfalls (einschließlich unbeabsichtigter oder unerwarteter Beendigung) zeitnah von einem anderen Anbieter beziehen zu können?</t>
  </si>
  <si>
    <t>Beurteilt werden die konkrete Tätigkeit bzw. das Produkt
EBA/GL/2019/02 Tz 55 h und AnzV Art. 1 Abs. 2 Nr. 17, Verordnung (EU)  2022/2554 (DORA Level 1), Artikel 29 Abs. 1a)
Bearbeitungshinweis: Handelt es sich um einen Dienstleister innerhalb der GFG, kann das Risiko als grundsätzlich "Leicht" mit folgendem Kommentar vermerkt werden:
Leicht, da es sich um eine Auslagerung innerhalb der Genossenschaftlichen FinanzGruppe (GFG) handelt und ein kompletter Ausfall (u. a. auch in Verbindung mit einer kurzfristigen Kündigung/Vertragsbeendigung) innerhalb des Verbundes nicht bzw. regelmäßig nicht ohne Berücksichtigung der Interessen der Mitglieder des Verbundes bzw. Lösung innerhalb des Verbundes erfolgt (MaRisk AT 9 Tz. 15 a) und d)).
Enthält die Weiterverlagerungskette eine wesentliche Weiterverlagerung außerhalb des Verbundes oder besteht keine ausreichende Transparenz zur Weiterverlagerungskette ist dies in der Bewertung risikoerhöhend zu berücksichtigen. Ebenso risikoerhöhend zu berücksichtigen ist, wenn der Hauptdienstleister keine konkreten Angaben zu möglichen Ersatzanbietern für seine Weiterverlagerungen/IKT-Unterauftragsvergaben macht und er ansonsten auch nicht nachweisen kann, dass er die Leistungserbringung  durch geeignete Maßnahmen sicherstellen kann.</t>
  </si>
  <si>
    <t xml:space="preserve">x
</t>
  </si>
  <si>
    <t xml:space="preserve">Wie schnell kann die Tätigkeit von einem Ersatzanbieter übernommen werden? </t>
  </si>
  <si>
    <t xml:space="preserve">b - Nur beantworten, wenn Frage 3 mit "schwer" oder "sehr schwer" eingewertet ist. </t>
  </si>
  <si>
    <t>Grund für Nicht-Ersetzbarkeit oder schwere Ersetzbarkeit i)</t>
  </si>
  <si>
    <t xml:space="preserve">Angabe in Monaten zur Ersetzbarkeit des </t>
  </si>
  <si>
    <t xml:space="preserve">Name des Ersatzanbieters </t>
  </si>
  <si>
    <t>Falls keine Alternativen bitte "--" eintragen.</t>
  </si>
  <si>
    <t xml:space="preserve">Ergebnis Risiko Ersatzanbieter: </t>
  </si>
  <si>
    <t>Wiedereingliederung der Tätigkeit:</t>
  </si>
  <si>
    <t>Ist eine Wiedereingliederung der Dienstleistung möglich?</t>
  </si>
  <si>
    <t>Beurteilt wird die konkrete Tätigkeit bzw. das Produkt.</t>
  </si>
  <si>
    <r>
      <t>Wird die Frage der Wiedereingliederung bejaht, wie hoch ist das Risiko, im Falle eines kompletten Ausfalls des Dienstleisters (einschließlich unbeabsichtigter oder unerwarteter Beendigung) die Tätigkeit</t>
    </r>
    <r>
      <rPr>
        <b/>
        <i/>
        <sz val="11"/>
        <rFont val="Calibri"/>
        <family val="2"/>
        <scheme val="minor"/>
      </rPr>
      <t xml:space="preserve"> nicht zeitnah</t>
    </r>
    <r>
      <rPr>
        <i/>
        <sz val="11"/>
        <rFont val="Calibri"/>
        <family val="2"/>
        <scheme val="minor"/>
      </rPr>
      <t xml:space="preserve"> wieder selber durchführen zu können?</t>
    </r>
  </si>
  <si>
    <t xml:space="preserve">
Beurteilt werden die konkrete Tätigkeit bzw. das Produkt, das bewertet wird.
Bearbeitungshinweis: Handelt es sich um einen Dienstleister innerhalb GFG, kann das Risiko als grundsätzlich "gering" mit folgendem Kommentar vermerkt werden:
Gering, da es sich um eine Auslagerung innerhalb der genossenschaftlichen FinanzGruppe Volksbanken Raiffeisenbanken handelt und ein kompletter Ausfall (u.a. auch in Verbindung mit einer kurzfristigen Kündigung/Vertragsbeendigung) innerhalb des Verbundes nicht bzw. regelmäßig nicht ohne Berücksichtigung und Lösung der Interessen der Mitglieder des Verbundes erfolgt  (MaRisk AT 9 Tz. 15 a) und d)).
Enthält die Weiterverlagerungskette eine wesentliche Weiterverlagerung außerhalb des Verbundes ist dies in der Bewertung zu berücksichtigen.</t>
  </si>
  <si>
    <t xml:space="preserve">Ergebnis Risiko Wiedereingliederung: </t>
  </si>
  <si>
    <t>Risikokonzentration:</t>
  </si>
  <si>
    <t>Wie hoch ist die Risikokonzentration nach Übertragung der neuen Dienstleistung auf den Dienstleister?</t>
  </si>
  <si>
    <t xml:space="preserve">Basis der Bewertung ist das Ergebnis der Due Diligence für den Dienstleister. Bewertet wird hier die Veränderung durch die konkrete ausgelagerte Tätigkeit bzw. das Produkt. 
Bearbeitungshinweis: Bei Auslagerungen innerhalb der Genossenschaftlichen FinanzGruppe Volksbanken Raiffeisenbanken ist aufgrund der Governance-Struktur das Risiko grundsätzlich als gering einzustufen.
Enthält die Weiterverlagerungskette eine wesentliche Weiterverlagerung außerhalb des Verbundes ist dies in der Bewertung zu berücksichtigen.
</t>
  </si>
  <si>
    <t xml:space="preserve">Ergebnis Risiko Risikokonzentration: </t>
  </si>
  <si>
    <t>Schutzbedarf:</t>
  </si>
  <si>
    <t xml:space="preserve">Wie hoch ist der Schutzbedarf im Zusammenhang mit der Schutzbedarfsanalyse? </t>
  </si>
  <si>
    <t xml:space="preserve">Es wird das Ergebnis des Schutzbedarfs für den ausgelagerten Prozess aus dem Informationsrisikomanagement übernommen und die Quelle im Kommentar angegeben. Werden mehrere Prozesse innerhalb der Risikoanalyse betrachtet, ist das Ergebnis des höchstklassifizierten Prozesses zu übernehmen. </t>
  </si>
  <si>
    <t>Ergebnis Risiko Schutzbedarf:</t>
  </si>
  <si>
    <t xml:space="preserve">Zeitkritische Bedeutung: </t>
  </si>
  <si>
    <t>Wie hoch ist das Risiko der Beeinträchtigung des Geschäftsbetriebes bei Ausfall/Störfall im Zusammenhang mit der Anforderung an die Verfügbarkeit für den ausgelagerten Prozess bzw. der Aktivität?</t>
  </si>
  <si>
    <t>Es wird das Ergebnis aus dem Notfallmanagement übernommen und die Quelle im Kommentar angegeben. Werden mehrere Prozesse innerhalb der Risikoanalyse betrachtet, ist das Ergebnis des höchstklassifizierten Prozesses zu übernehmen.  Es gelten die Definitionen aus dem Notfallmanagement.
Zu berücksichtigen ist u.a. die Qualität des Business Continuity Managements des Dienstleisters</t>
  </si>
  <si>
    <t xml:space="preserve">Ergebnis Risiko Zeitkritische Bedeutung: </t>
  </si>
  <si>
    <t xml:space="preserve">Komplexität: </t>
  </si>
  <si>
    <r>
      <t xml:space="preserve">Wie hoch ist die Komplexität des </t>
    </r>
    <r>
      <rPr>
        <i/>
        <sz val="11"/>
        <rFont val="Calibri"/>
        <family val="2"/>
        <scheme val="minor"/>
      </rPr>
      <t>Drittbezugs</t>
    </r>
    <r>
      <rPr>
        <i/>
        <sz val="11"/>
        <color theme="1"/>
        <rFont val="Calibri"/>
        <family val="2"/>
        <scheme val="minor"/>
      </rPr>
      <t>statbestands bzw. der mit</t>
    </r>
    <r>
      <rPr>
        <i/>
        <sz val="11"/>
        <rFont val="Calibri"/>
        <family val="2"/>
        <scheme val="minor"/>
      </rPr>
      <t xml:space="preserve"> dem Drittbezuges</t>
    </r>
    <r>
      <rPr>
        <i/>
        <sz val="11"/>
        <color rgb="FFFF0000"/>
        <rFont val="Calibri"/>
        <family val="2"/>
        <scheme val="minor"/>
      </rPr>
      <t xml:space="preserve"> </t>
    </r>
    <r>
      <rPr>
        <i/>
        <sz val="11"/>
        <color theme="1"/>
        <rFont val="Calibri"/>
        <family val="2"/>
        <scheme val="minor"/>
      </rPr>
      <t>verbundenen Prozesse?</t>
    </r>
  </si>
  <si>
    <t>Beurteilt werden die konkrete Tätigkeit bzw. das Produkt, das bewertet wird.</t>
  </si>
  <si>
    <t xml:space="preserve">Wie hoch ist das Risiko, dass durch lange und komplexe Weiterverlagerungsketten/IKT-Unterauftragsvergaben die Risikoüberwachung des Institutes und der zuständigen Aufsichtsbehörde erschwert wird? </t>
  </si>
  <si>
    <r>
      <t xml:space="preserve">
Beurteilt wird, ob durch komplexe Strukturen in der Weiterverlagerungskette</t>
    </r>
    <r>
      <rPr>
        <b/>
        <sz val="11"/>
        <rFont val="Calibri"/>
        <family val="2"/>
        <scheme val="minor"/>
      </rPr>
      <t xml:space="preserve"> - bspw. mehrere Unterauftragnehmer im Falle v. IKT-Dienstleistungen - </t>
    </r>
    <r>
      <rPr>
        <sz val="11"/>
        <rFont val="Calibri"/>
        <family val="2"/>
        <scheme val="minor"/>
      </rPr>
      <t>die Fähigkeit des auslagernden Unternehmens zur Überwachung der ausgelagerten Leistungen eingeschränkt wird.
MaRisk AT 9 Tz. 2 und AT 9 Tz. 11 bzw. Verordnung (EU)  2022/2554 (DORA Level 1), Artikel 29 Abs. 2</t>
    </r>
  </si>
  <si>
    <t xml:space="preserve">Ergebnis Risiko Komplexität: </t>
  </si>
  <si>
    <t xml:space="preserve">Rechtliche Vorgaben: </t>
  </si>
  <si>
    <t>Wie hoch wird das Risiko für das Institut eingeschätzt, gegen rechtliche Vorgaben zu verstoßen?</t>
  </si>
  <si>
    <t xml:space="preserve">
Beurteilt wird das Risiko, dass das Institut gegen die aufsichtsrechtliche Bedingungen für die Auftragsvergabe verstößt, diese beinhalten neben regulatorischen Anforderungen aus Richtlinien, Rundschreiben und Standards (MaRisk, IDW-Standards) auch jedwede für den Tätigkeitsberich relevante rechlichen Anforderungen aus Gesetzen und Verordnungen (BGB, datenschutzrechtliche Regelungen wie die DSGVO, HGB, LkSG).
Sind mit der Erbringung der Dienstleistung aufsichtsrechtliche Vorgaben verbunden und hält der Dienstleister diese ein?
</t>
  </si>
  <si>
    <t xml:space="preserve">Wie hoch ist das Risiko, dass ein Verstoß gegen spezialgesetzliche Vorgaben im Zusammenhang mit dem Regulierungsgrad der auszulagernden Prozesse als Verstoß des Auftraggebers gewertet wird? </t>
  </si>
  <si>
    <t xml:space="preserve">
Beurteilt wird das Risiko, dass das Institut gegen die aufsichtsrechtlichen Bedingungen, insbesondere in Gestalt von Spezialgesetze bzw. branchenspezifische rechtliche Vorgaben verstößt (z.B. KWG, WpHG, ZAG, BelWertV, GwG, KAGB).
Setzt die Erbringung der Dienstleistung gesetzliche Zulassungen, Nachweise oder Registrierungen voraus und erfüllt der Dienstleister diese?</t>
  </si>
  <si>
    <t xml:space="preserve">Ergebnis Risiko Rechtliche Vorgaben: </t>
  </si>
  <si>
    <t xml:space="preserve">Vertragsrisiken: </t>
  </si>
  <si>
    <t>Wie hoch ist das Risiko aus dem Vertrag, dass die Fähigkeit des Instituts, sämtliche Risiken zu ermitteln, zu überwachen und zu steuern, eingeschränkt wird?</t>
  </si>
  <si>
    <t xml:space="preserve">Die Antworten korrespondieren mit der "Vertragsprüfung". </t>
  </si>
  <si>
    <t>Wie hoch ist das Risiko aus dem Vertrag, dass das Institut nicht mehr sämtliche gesetzlichen und regulatorischen Anforderungen erfüllen kann?</t>
  </si>
  <si>
    <t>Wie hoch ist das Risiko aus dem Vertrag, dass das Institut, die zuständige Aufsichtsbehörde oder eine durch diese ernannte dritte Partei keine angemessenen Prüfungen bezüglich der ausgelagerten Funktion durchführen kann?</t>
  </si>
  <si>
    <t>Beurteilt wird das Risiko aus dem Vertrag, dass die ausgelagerten Funktionen nicht angemessen geprüft werden können.</t>
  </si>
  <si>
    <t xml:space="preserve">Ergebnis Risiko Vertragsrisiken: </t>
  </si>
  <si>
    <t>Schlechtleistungsrisiken:</t>
  </si>
  <si>
    <t>Wie hoch ist das Risiko einer negativen Außenwirkung und dem damit verbundenen Reputationsschaden aufgrund der Schlechtleistung des Dienstleisters?</t>
  </si>
  <si>
    <t xml:space="preserve">
Beurteilt wird das Risiko aus Leistungsstörungen, also Schlechtleistungen des Dienstleisters. Als Reputationsschäden sehen wir nicht die Auswirkungen auf Kunden (siehe hierzu Kategorie Qualitätsniveau), sondern die öffentliche Wahrnehmung unabhängig von den bestehenden Kundenbeziehungen (z.B. Pressemeldungen). </t>
  </si>
  <si>
    <t>Wie hoch ist das Risiko aus Leistungsstörungen für 
- die Risikotragfähigkeit ODER
- die Geschäftsfortführung ODER
- die operationale Widerstandsfähigkeit (einschließlich digitaler operationaler Resilienz) ODER
- die operationellen Risiken ODER
- den Schutzbedarf / Erfüllung der Schutzziele
des Institutes?</t>
  </si>
  <si>
    <t>Beurteilt wird das Risiko aus Leistungsstörungen, also Schlechtleistungen des Dienstleisters.</t>
  </si>
  <si>
    <t xml:space="preserve">Ergebnis Risiko Schlechtleistungsrisiken: </t>
  </si>
  <si>
    <t>Qualität IKS:</t>
  </si>
  <si>
    <t>Wie gut ist die Qualität des internen Kontrollsystems in Bezug auf die bezogene Aktivitäten und Prozesse des Dienstleisters?</t>
  </si>
  <si>
    <t>Beurteilt wird die Qualität des IKS in Bezug auf die ausgelagerten Aktivitäten und Prozessen des Dienstleisters.</t>
  </si>
  <si>
    <t>Ergebnis Risiko IKS:</t>
  </si>
  <si>
    <t xml:space="preserve">Qualitätsniveau: </t>
  </si>
  <si>
    <t>Wie hoch ist die Anforderung an das Qualitätsniveau?</t>
  </si>
  <si>
    <t>Beurteilt wird die Anforderung an das Qualitätsniveau.</t>
  </si>
  <si>
    <t>Wie hoch ist das Risiko, dass die Dienstleistung Auswirkungen auf die für die Kunden des Instituts erbrachte Dienstleistungen hat?</t>
  </si>
  <si>
    <t>Beurteilt wird, ob die Dienstleistung Auswirkungen auf die Dienstleistungen hat, die für den Kunden erbracht wird.</t>
  </si>
  <si>
    <t xml:space="preserve">Ergebnis Risiko Anforderung Qualitätsniveau: </t>
  </si>
  <si>
    <t xml:space="preserve">Weiterverlagerung/IKT-Unterauftragsvergabe: </t>
  </si>
  <si>
    <t>Wie hoch ist das Risiko, dass durch eine Weiterverlagerung/IKT-Unterauftragsvergabe an einen Dritten ein höheres Risiko entsteht und die anderen Risikoparameter höher bewertet werden müssen?</t>
  </si>
  <si>
    <t>Beurteilt wird, ob ein Risiko durch Weiterverlagerung/IKT-Unterauftragsvergabe an Dritte entsteht und ob dieses dann Einfluss auf die anderen Risikoparameter hat.</t>
  </si>
  <si>
    <t xml:space="preserve">Ergebnis Risiko Weiterverlagerung: </t>
  </si>
  <si>
    <t>Geschäftspolitische Lage:</t>
  </si>
  <si>
    <t>Standort:</t>
  </si>
  <si>
    <t>Wie hoch ist das Risiko des Standortes der Leistungserbringung für die Gerichtsbarkeit und die Stabilität von Politik und Sicherheit?</t>
  </si>
  <si>
    <r>
      <t xml:space="preserve">Die Frage bezieht sich sowohl auf den Firmensitz wie auch ggf. den Sitz des Mutterunternehmens.
Eine Bewertung der geopolitischen Lage (allgemeine Stabilität von Politik und Sicherheit) und der anwendbaren Gesetze (einschließlich Gesetze zum Datenschutz) in den betreffenden Gerichtsbarkeiten, die in diesen Gerichtsbarkeiten geltenden Vorschriften zur Rechtsdurchsetzung, einschließlich insolvenzrechtlicher Vorschriften, die bei einem Ausfall des Cloud-Anbieters/IKT-Drittdienstleisters greifen würden und damit einhergehend möglicher Einschränkungen mit Blick auf die dringliche Rückführung der Daten des auslagernden Instituts sowie der Möglichkeit anderer Jurisdiktionen auf die gespeicherten Daten zuzugreifen. Für den Fall, dass sich der Firmensitz des IKT-Drittdienstleisters oder seines Mutterunternehmens außerhalb der EU befindet, ist in die Betrachtung miteinzubeziehen, inwiefern die Einhaltung und Vollstreckung der europäischen Datenschutzvorschriften in dem Drittland gewährleistet werden kann.
Ist der Dienstleister in einem EU-Mitgliedsstaat oder einem Drittstatt registriert/gemeldet bzw. unterliegt der Dienstleister der behördlichen Aufsicht in einem EU-Mitgliedsstaat oder in einem Drittstatt? </t>
    </r>
    <r>
      <rPr>
        <b/>
        <sz val="11"/>
        <rFont val="Calibri"/>
        <family val="2"/>
        <scheme val="minor"/>
      </rPr>
      <t>Bei Registrierung/Meldung bzw. Beaufsichtigung in einem Drittstaat - der nicht auf der Angemessenheitsliste der EU-Kommission" geführt wird, ist mindestens von einem "hohen" Risiko auszugehen.</t>
    </r>
  </si>
  <si>
    <t>Ergebnis Risiko Geschäftspolitische Lage:</t>
  </si>
  <si>
    <t xml:space="preserve">Operationelles Risiko: </t>
  </si>
  <si>
    <t>Muss die Dienstleistung im Rahmen des OpRisk-SelfAssessment berücksichtigt werden?</t>
  </si>
  <si>
    <t>Ergebnis Operationelles Risiko:</t>
  </si>
  <si>
    <t>IKT-Dienstleistungen inkl. Cloud</t>
  </si>
  <si>
    <t>Fragen zu Cloud-Leistungen:</t>
  </si>
  <si>
    <t>Handelt es sich um eine Cloud-Leistung bzw. beinhaltet diese Leistung eine Cloud-Leistung in der Weiterverlagerungskette?</t>
  </si>
  <si>
    <t>Handelt sich analog zu der "Aufsichtsmitteilung zu Auslagerungen an Cloud-Anbieter (02/2024)" um eine Cloud-Leistung?</t>
  </si>
  <si>
    <t>Hinweis: Sofern diese Frage mit Ja beantwortet wird, beantworten Sie bitte die nachfolgenden Fragen. Zusätzlich wird empfohlen den NIST-Kriterienkatalog entsprechend zu befüllen.</t>
  </si>
  <si>
    <t>b - nur beantworten, wenn Cloud "ja"</t>
  </si>
  <si>
    <t>In welcher Ebene der Auslagerungskette befindet sich die Cloud-Leistung</t>
  </si>
  <si>
    <t>Aufsichtsmitteilung zu Auslagerungen an Cloud-Anbieter (02/2024)
Geben Sie die Zahl der Ebene an. Ebene 1 ist der Hauptdienstleister.</t>
  </si>
  <si>
    <t>Relevant für Angabe MVP-Portal</t>
  </si>
  <si>
    <t>Um welches Cloud-Dienstmodell handelt es sich?</t>
  </si>
  <si>
    <t>Aufsichtsmitteilung zu Auslagerungen an Cloud-Anbieter (02/2024)
Cloud-Dienstmodelle (IaaS, PaaS, SaaS)</t>
  </si>
  <si>
    <t>Wie hoch sind die Risiken, die sich aus dem Cloud-Dienstmodell ergeben?</t>
  </si>
  <si>
    <t xml:space="preserve">Aufsichtsmitteilung zu Auslagerungen an Cloud-Anbieter (02/2024)
Cloud-Dienstmodelle (IaaS, PaaS, SaaS)
IaaS=gering; PaaS=mittel; SaaS=hoch 
</t>
  </si>
  <si>
    <t>Um welches Bereitstellungsmodell handelt es sich bei der Cloud-Leistung?</t>
  </si>
  <si>
    <t>Aufsichtsmitteilung zu Auslagerungen an Cloud-Anbieter (02/2024)
In der Praxis wird zudem nach vier Bereitstellungsmodellen von Cloud-Diensten unterschieden: 
- Private Cloud: Cloud-Infrastruktur, die ausschließlich von einem einzelnen Unternehmen genutzt werden kann.  
- Community Cloud: Cloud-Infrastruktur, die ausschließlich von einer konkreten Unternehmensgemeinschaft genutzt werden kann, einschließlich mehrerer Unternehmen innerhalb einer Gruppe.  
- Public Cloud: Cloud-Infrastruktur, die von der Öffentlichkeit frei genutzt werden kann. 
- Hybrid Cloud: Cloud-Infrastruktur, die sich aus zwei oder mehreren speziellen Cloud-Infrastrukturen zusammensetzt.</t>
  </si>
  <si>
    <t>Wie hoch sind die Risiken, die sich aus dem Bereitstellungsmodell ergeben?</t>
  </si>
  <si>
    <t>Aufsichtsmitteilung zu Auslagerungen an Cloud-Anbieter (02/2024)
Bereitstellungsmodelle (Private Cloud; Community Cloud, Public Cloud, Hybrid Cloud)
Private Cloud=gering; Community Cloud=mittel; Hybrid Cloud=hoch; Public Cloud= sehr hoch</t>
  </si>
  <si>
    <t xml:space="preserve">Aufsichtsmitteilung zu Auslagerungen an Cloud-Anbieter (02/2024)
Risiken durch unterschiedliche Schnittstellen zwischen eigenen und fremden Systemen, 
Risiken durch potenzielle Schwachstellen in den genutzten Schnittstellen,
Risiken aus nicht kommunizierten Veränderungen an den Schnittstellen seitens des IKT-Dienstleisters </t>
  </si>
  <si>
    <t>Allgemeine Fragen zu IKT-Dienstleistungen</t>
  </si>
  <si>
    <t>Verfügt der Dienstleister über die Eignung zur Erbringung der IKT-Dienstleistung?</t>
  </si>
  <si>
    <t xml:space="preserve">Die Betrachtung der Eignung bezieht sich insbesondere auf  die Bereitstellung von IKT-Dienstleistungen in Form von Anwendungssoftware und/oder anderweitigen Ressourcenbezug.
Vorgaben zur Eignung lassen sich insbesondere aus der BVR- Vertragsanlage zur Informationssicherheit im Abschnitt "Informationssicherheitsmanagement" entnehmen.
</t>
  </si>
  <si>
    <t>In welchem Land / Ländergruppe erfolgt die Speicherung der für die Serviceerbringung benötigten und verarbeiteten Daten?</t>
  </si>
  <si>
    <t xml:space="preserve"> - Rechtsgrundlage: EBA-Guidelines, Ziffer  68 b) c) d)
- USA in Kategorie 4, da der EU-US-Privacy-Shield in einem Urteil des EUGH am 16.07.2020 für ungültig erklärt wurde. 
- Datenerhebung ist auch für Erstellung des Auslagerungsregisters von Bedeutung (inkl. Berücksichtigung ggf. vorhandener Konzernstrukturen!).
- Einstufung kann insbesondere in Zusammenhang mit Cloud-Dienstleistungen von Bedeutung sein.
EU/EWR-Staat= 1 (gering)
Rest Europa (Non-EU / EWR-Staat) / Sicheres Drittland gem. Liste der EU = 2 (mittel)
Rest der Welt inkl. USA / Land bzw. Ländergruppe betroffen von Sanktionen und Embargos = 3 (hoch)</t>
  </si>
  <si>
    <t>In  welchem Land/Ländergruppe erfolgt die Verarbeitung der Daten?</t>
  </si>
  <si>
    <t xml:space="preserve">
- USA in Kategorie 4, da der EU-US-Privacy-Shield in einem Urteil des EUGH am 16.07.2020 für ungültig erklärt wurde. 
- Datenerhebung ist auch für Erstellung des Auslagerungsregisters von Bedeutung (inkl. Berücksichtigung ggf. vorhandener Konzernstrukturen!).
- Einstufung kann insbesondere in Zusammenhang mit Cloud-Dienstleistungen von Bedeutung sein.
EU/EWR-Staat= 1 (gering)
Rest Europa (Non-EU / EWR-Staat) / Sicheres Drittland gem. Liste der EU = 2 (mittel)
Rest der Welt inkl. USA / Land bzw. Ländergruppe betroffen von Sanktionen und Embargos = 3 (hoch)</t>
  </si>
  <si>
    <t>Ergebnis Risiko IKT-Dienstleistungen inkl. Cloud</t>
  </si>
  <si>
    <t>Gesamtbetrachtung aller Risiken aus dem Bezug von IKT-Dienstleistungen inkl. Cloud</t>
  </si>
  <si>
    <t>Ausstattungsrisiken</t>
  </si>
  <si>
    <t>Wie hoch wird das Risiko für den Dienstleister eingeschätzt, dass die ausgelagerte Tätigkeit sehr personalintensiv ist oder Spezialistenwissen erforderlich ist oder einen geringen Automationsgrad aufweist?</t>
  </si>
  <si>
    <t>Beurteilt wird das Risiko, ob der Dienstleister diese Leistung trotz entsprechendem Fachkräftemangel dauerhaft mit der erforderlichen Qualität liefern kann. Personalintensive Tätigkeiten erfordern eine dauerhafte Qualifizierung der zur Verfügung gestellten Personalressourcen. Hohe Fluktuationen erhöhen das Risiko. Ein hoher Automationsgrad verringert unter Umständen Fehlerquoten.</t>
  </si>
  <si>
    <t>Wie hoch ist das Risiko, dass der Dienstleister nicht über die  IT-Infrastruktur und Ausstattung sowie die notwendigen Schutzmaßnahmen  verfügt, um die Dienstleistung in der erforderlichen Qualität und Sicherheit zu erbringen?</t>
  </si>
  <si>
    <r>
      <t>Beurteilt wird das Risiko, ob der Dienstleister über die entsprechende IT-Infrastruktur 
und Ausstattung verfügt und entsprechende Vorkehrungen in Bezug auf IT-Risiken abdeckt (Anforderungen an Notfallsysteme, Datenschutz, IT-Sicherheit etc.).
Insbesondere ist zu berücksichtigen, dass der Nachweis über die Einhaltung eines angemessenen Informationssicherheitsmanagementsystems (ISMS) durch den Dienstleister erforderlich ist.</t>
    </r>
    <r>
      <rPr>
        <b/>
        <sz val="11"/>
        <rFont val="Calibri"/>
        <family val="2"/>
        <scheme val="minor"/>
      </rPr>
      <t xml:space="preserve"> Im Falle von IKT-Dienstleistungen zur Unterstützung von kritischen oder wichtigen Funktionen ist stets die Einhaltung der aktuellsten Standards höchster Qualität </t>
    </r>
    <r>
      <rPr>
        <sz val="11"/>
        <rFont val="Calibri"/>
        <family val="2"/>
        <scheme val="minor"/>
      </rPr>
      <t>durch den Dienstleister bspw. in Form einer Zertifizierung nach ISO 27001 oder auf Basis von IT-Grundschutz über ein entsprechendes BSI-Testat nachzuweisen.  Alternativ genügt für kleine oder mittelständische Dienstleister, deren Dienstleistungen keine kritischen oder wichtigen Funktionen unterstützen, ggf. auch eine Zertifizierung nach Mindeststandards wie DIN SPEC 27076.</t>
    </r>
  </si>
  <si>
    <t xml:space="preserve">Ergebnis Ausstattungsrisiken: </t>
  </si>
  <si>
    <t>Interessenskonflikt</t>
  </si>
  <si>
    <t>Wie hoch ist das Risiko, dass die bezogene Dienstleistung aus Sicht des Institutes zu einem Interessenskonflikt führt?</t>
  </si>
  <si>
    <t>Beurteilt wird das Risiko, ob das Instiut bei der Auswahl des Dienstleisters - insbesondere bei gruppeninternen Dienstleistern - objektive Bedingungen, einschließlich finanzieller Bedingungen, vernachlässigt hat und der Bezug der Dienstleistung durch den ausgewählten Dienstleister ggf. gegen eigene - qualitative oder regulatorische - Interessen verstößt. Führt der Bezug der Dienstleistung bspw. dazu, dass die Überwachung bzw. Kontrolle durch das Institut möglicherweise erschwert werden könnte?
MaRisk AT 9 Tz 2, Verordnung (EU)  2022/2554 (DORA Level 1), Artikel 28 Abs. 4e)
JC 2023 84, Artikel 1e) und Artikel 7</t>
  </si>
  <si>
    <t>Wie hoch ist das Risiko, dass der gruppeninterne IKT-Dienstleister seine Monopolstellung nutzt, um für diese IKT-Dienstleistung "nicht" marktgerechte Preise durchsetzt?</t>
  </si>
  <si>
    <t>Diese Frage erscheint nur, wenn die Bank einen Intragroup-Provider* beauftragt. Muss in den Stammdaten dargestellt werden.
*„gruppeninterner IKT-Dienstleister“ ein Unternehmen, das Teil einer Finanzgruppe ist und überwiegend IKT- 
Dienstleistungen für Finanzunternehmen derselben Gruppe oder für Finanzunternehmen, die demselben instituts­
bezogenen Sicherungssystem angehören, bereitstellt, einschließlich deren Mutterunternehmen, Tochterunternehmen 
und Zweigniederlassungen oder anderer Unternehmen, die in gemeinsamem Eigentum oder unter gemeinsamer 
Kontrolle stehen;
Wird die betrachtete Dienstleistung durch einen Mehrmandantendienstleister der Genossenschaftlichen FinanzGruppe erbracht, so ist das Risiko mit "gering" einzustufen, aufgrund der Eigentümerstruktur im genossenschaftlichen Finanzverbund.</t>
  </si>
  <si>
    <t xml:space="preserve">Ergebnis Interessenskonflikt: </t>
  </si>
  <si>
    <t>Zusammenfassung Risikobewertung</t>
  </si>
  <si>
    <t>Finales Risiko Ausfallrisiko:</t>
  </si>
  <si>
    <t>Finales Risiko Ersatzanbieter:</t>
  </si>
  <si>
    <t>Finales Risiko Wiedereingliederung:</t>
  </si>
  <si>
    <t>Finales Risiko Risikokonzentration:</t>
  </si>
  <si>
    <t>Finales Risiko Schutzbedarf:</t>
  </si>
  <si>
    <t>ACIN</t>
  </si>
  <si>
    <t>Finales Risiko Zeitkritische Bedeutung:</t>
  </si>
  <si>
    <t>Finales Risiko Komplexität:</t>
  </si>
  <si>
    <t>Finales Risiko Rechtliche Vorgaben:</t>
  </si>
  <si>
    <t>Finales Risiko Vertragsrisiken:</t>
  </si>
  <si>
    <t>Finales Risiko Schlechtleistungsrisiken:</t>
  </si>
  <si>
    <t>Finales Risiko IKS:</t>
  </si>
  <si>
    <t>Finales Risiko Qualitätsniveau:</t>
  </si>
  <si>
    <t>Finales Risiko Weiterverlagerung:</t>
  </si>
  <si>
    <t>Finales Risiko Geschäftspolitische Lage</t>
  </si>
  <si>
    <t>Finales Risiko Operationelles Risiko</t>
  </si>
  <si>
    <t>Finales Ergebnis Risiko IKT-Leistung inkl. Cloud</t>
  </si>
  <si>
    <t>Ist bei der Wesentlichkeitsberechnung nicht zu berücksichtigen</t>
  </si>
  <si>
    <t>Finales Ergebnis Ausstattungsrisiken</t>
  </si>
  <si>
    <t>Finales Ergebnis Interessenskonflikt</t>
  </si>
  <si>
    <t>Eintrittswahrscheinlichkeit für das OP-Risk:</t>
  </si>
  <si>
    <t xml:space="preserve">Die Basis ist die Einzelbewertung der Fragen in den Sektionen. Alle Fragen werden gleich gewichtet und ein Mittelwert wird gebildet. Dieser Mittelwert bzw. das Endergebnis wird in das IKT-Risikomanagement übertragen. </t>
  </si>
  <si>
    <t>Ergebnis EW:</t>
  </si>
  <si>
    <t xml:space="preserve">Werte 1-5 </t>
  </si>
  <si>
    <t>Wesentlichkeitsbeurteilung:</t>
  </si>
  <si>
    <t>Handelt es sich um eine „wesentliche Auslagerung“ oder um eine „nicht wesentliche Auslagerung“?</t>
  </si>
  <si>
    <t>Risikoanalyse bei sonstigem Fremdbezug mit OP-Risk</t>
  </si>
  <si>
    <t xml:space="preserve">Risikoanalyse (NUR bei sonstigem Fremdbezug mit OP-Risk) </t>
  </si>
  <si>
    <t>NUR wenn im TB "Erstindikation" ein OP-Risiko identifiziert wird UND im TB "DORA u. MaRisk", als Ergebnis bei MaRisk, "sonstiger Fremdbezug" angezeigt wird.</t>
  </si>
  <si>
    <t>Korrelation andere Sekt.ZAM-AR</t>
  </si>
  <si>
    <t xml:space="preserve">
Die Antworten korrespondieren mit der "Vertragsprüfung". </t>
  </si>
  <si>
    <t>Wie hoch ist das Risiko aus dem Vertrag, dass das Institut keine angemessenen Prüfungen bezüglich der ausgelagerten Funktion durchführen kann?</t>
  </si>
  <si>
    <t>Risikobewertungen--&gt;Vertragsbewertung--&gt;Sektion "Prüfungs- und Kontrollrechte"--&gt; Fragen 1 und 2 (v.oben)</t>
  </si>
  <si>
    <t>Wie hoch ist das Risiko aus Leistungsstörungen für 
- die Risikotragfähigkeit ODER
- die Geschäftsfortführung ODER
- die operationelle Widerstandsfähigkeit ODER
- die operationellen Risiken ODER
- den Schutzbedarf / Erfüllung der Schutzziele
des Institutes?</t>
  </si>
  <si>
    <r>
      <t xml:space="preserve">Stammdaten--&gt;Firmen/Org.-Einheiten--&gt;Vertragspartnerdetails--&gt;Können durch den Leistungsbezug weitere operationelle Risiken enstehen? (über die allg. Vertragsrisiken (Vertragsprüfung) und den durch Rechnungsprüfung begegneten Risiken hinaus.
</t>
    </r>
    <r>
      <rPr>
        <b/>
        <i/>
        <u/>
        <sz val="11"/>
        <color rgb="FFFF0000"/>
        <rFont val="Calibri"/>
        <family val="2"/>
        <scheme val="minor"/>
      </rPr>
      <t>Und</t>
    </r>
    <r>
      <rPr>
        <i/>
        <sz val="11"/>
        <color rgb="FFFF0000"/>
        <rFont val="Calibri"/>
        <family val="2"/>
        <scheme val="minor"/>
      </rPr>
      <t xml:space="preserve">
Berichte und Maßnahmen--&gt;Berichtauswertung--&gt;Reiter "Allgmeine Fragen"--&gt; Frage: "Ist eine Meldung neuer / zusätzlicher operationeller Risiken erforderlich?"
</t>
    </r>
  </si>
  <si>
    <t>Ebenen der (IKT-) Dienstleisterkette</t>
  </si>
  <si>
    <t>… n</t>
  </si>
  <si>
    <t>MaRisk/KWG § 25 b</t>
  </si>
  <si>
    <t>Wesentliche Auslagerung</t>
  </si>
  <si>
    <t>Wesentliche Weiterverlagerung</t>
  </si>
  <si>
    <t>Sub-Dienstleistung</t>
  </si>
  <si>
    <t>nicht wesentliche Weiterverlagerung</t>
  </si>
  <si>
    <t>Nicht wesentliche Auslagerung</t>
  </si>
  <si>
    <t>Sonstiger Fremdbezug</t>
  </si>
  <si>
    <t>DORA</t>
  </si>
  <si>
    <t>IKT-Dienstleistung zur Unterstützung einer kritischen oder wichtigen Funktion</t>
  </si>
  <si>
    <t>IKT-Unterauftragsvergabe</t>
  </si>
  <si>
    <t>keine IKT-Unterauftragsvergabe</t>
  </si>
  <si>
    <t>IKT-Dienstleistung</t>
  </si>
  <si>
    <t>Risikoanalyse erforderlich</t>
  </si>
  <si>
    <r>
      <rPr>
        <u/>
        <sz val="11"/>
        <rFont val="Calibri"/>
        <family val="2"/>
        <scheme val="minor"/>
      </rPr>
      <t>MaRisk:</t>
    </r>
    <r>
      <rPr>
        <sz val="11"/>
        <rFont val="Calibri"/>
        <family val="2"/>
        <scheme val="minor"/>
      </rPr>
      <t xml:space="preserve"> Die Wesentlichkeit wird grundsätzlich von der Hauptauslagerung vererbt.
Eine Folgeauslagerung kann niemals eine höhere Wesentlichkeit als die vorausgegangene Auslagerung aufweisen.
Die Umwidmung einer wesentlichen in eine nicht wesentliche Weiterverlagerung bedarf einer fundierten Begründung.
</t>
    </r>
    <r>
      <rPr>
        <u/>
        <sz val="11"/>
        <rFont val="Calibri"/>
        <family val="2"/>
        <scheme val="minor"/>
      </rPr>
      <t>DORA:</t>
    </r>
    <r>
      <rPr>
        <sz val="11"/>
        <rFont val="Calibri"/>
        <family val="2"/>
        <scheme val="minor"/>
      </rPr>
      <t xml:space="preserve"> Nur bei einer IKT-Dienstleistung, die eine kritische oder wichtige Funktion unterstützt, kann es eine IKT-Unterauftragsvergabe geben. Jede weitere IKT-Unterauftragsvergabe muss mindestens einen Grad 4 der Abhängigkeit haben, damit die nächste Ebene noch eine IKT-Unterauftragsvergabe sein kann.
Obwohl jeweils keine eigene Risikoanalyse </t>
    </r>
    <r>
      <rPr>
        <sz val="11"/>
        <color rgb="FFFF0000"/>
        <rFont val="Calibri"/>
        <family val="2"/>
        <scheme val="minor"/>
      </rPr>
      <t>für die Ebene &lt;1</t>
    </r>
    <r>
      <rPr>
        <sz val="11"/>
        <rFont val="Calibri"/>
        <family val="2"/>
        <scheme val="minor"/>
      </rPr>
      <t xml:space="preserve"> notwendig sind, muss das Institut weiterhin den Nachweis erbringen, dass es alle Weiterverlagerungen und IKT-Unterauftragsvergaben entsprechend steuert und überwacht.
Bei der Beantwortung der Fragestellung im Tabellenblatt RA Dienstleistung  sind stets alle Risiken der Weiterverlagerung bzw. der IKT-Unterauftragsvergabe mit zu bedenken. Etwaige Verbunderleichterungen (nur Weiterverlagerungen gem. MaRisk) müssen in der gesamten Kette bewertet werden. Zudem ist es zwingend notwendig, bei einer wesentlichen Auslagerung mit wesentlichen Weiterverlagerungen bzw. einer IKT-Dienstleistung zur Unterstützung einer kritischen oder wichtigen Funktion mit IKT-Unterauftragsvergabe, die BVR Musterklauseln aus dem Vertrag (Vorlage: "Anlage zum Mustervertrag") zu beantworten bzw. zu prüfen, ob die vertraglichen Vorgaben erfüllt sind. Ist dies nicht der Fall, ist dies in der Risikoanalyse entsprechend zu berücksichtigen.</t>
    </r>
  </si>
  <si>
    <t>keine Risikoanalyse erforderlich (Ebene &lt;1), aber in der 1. Ebene mit zu berücksichtigen</t>
  </si>
  <si>
    <t>Sub-Dienstleistung bei  (wesentlicher) Auslagerung / Unterauftragsvergabe bei IKT-Dienstleistungen(-kwF)</t>
  </si>
  <si>
    <t>Hinweis: Ergänzend wird die Vorlage "Anlage zum Mustervertrag" bereitgestellt für den Fall, dass das Ergebnis eine wesentliche Weiterverlagerung bzw. IKT-Unterauftragsvergabe ergibt. Die darin enthaltenen Daten sind dem Institut vom Hauptdienstleister zur Verfügung zu stellen, sofern bzw. soweit die Angaben und Informationspflichten nicht bereits in der Leistungsbeschreibung oder an anderer Stelle im Vertrag aufgeführt werden. Die Vorlage ermöglicht einen Nachweis, dass das Institut die IKT-Dienstleisterkette steuert und die entsprechenden aufsichtsrechtlichen Anforderungen einhält. (AT 9 Tz. 11 und Verordnung (EU) 2022/2554, Artikel 30 Abs. 2a) und Abs. 5).</t>
  </si>
  <si>
    <t xml:space="preserve">Sub-Dienstleistung / Unterauftragsvergabe: </t>
  </si>
  <si>
    <r>
      <t xml:space="preserve">Zu duplizieren bis zur letzten </t>
    </r>
    <r>
      <rPr>
        <b/>
        <sz val="11"/>
        <rFont val="Calibri"/>
        <family val="2"/>
        <scheme val="minor"/>
      </rPr>
      <t>wesentlichen</t>
    </r>
    <r>
      <rPr>
        <sz val="11"/>
        <rFont val="Calibri"/>
        <family val="2"/>
        <scheme val="minor"/>
      </rPr>
      <t xml:space="preserve"> Weiterverlagerung  und/ oder solange der Abhängigkeitsgrad der Unterauftragsvergabe 4 (vollständig) ist. 
</t>
    </r>
  </si>
  <si>
    <t>Prozesse analog der Hauptdienstleistung (keine Abweichung möglich)</t>
  </si>
  <si>
    <r>
      <rPr>
        <b/>
        <sz val="14"/>
        <rFont val="Calibri"/>
        <family val="2"/>
        <scheme val="minor"/>
      </rPr>
      <t>Auslagerung / IKT-Dienstleistung / Sonstiger Fremdbezug</t>
    </r>
    <r>
      <rPr>
        <b/>
        <strike/>
        <sz val="14"/>
        <rFont val="Calibri"/>
        <family val="2"/>
        <scheme val="minor"/>
      </rPr>
      <t xml:space="preserve"> </t>
    </r>
  </si>
  <si>
    <t>Handelt es sich um eine Funktion, die aufgrund von Rechtsvorschriften von einem Dienstleister wahrzunehmen ist oder einen Marktinformationsdienst oder globale Netzinfrastruktur oder eine Clearing- und Abwicklungsvereinbarung oder globale Nachrichteninfrastruktur zur Übermittlung von Zahlungsverkehrsdaten, die der Aufsicht einschlägiger Behörden unterliegt oder Korrespondenzbankdienstleistungen oder eine Dienstleistung, die andernfalls nicht vom Institut selbst erbracht würde, Ware oder Versorgungsleistung?</t>
  </si>
  <si>
    <r>
      <t>Digitale oder datenbasierte Dienstleistungen</t>
    </r>
    <r>
      <rPr>
        <i/>
        <sz val="11"/>
        <rFont val="Calibri"/>
        <family val="2"/>
        <scheme val="minor"/>
      </rPr>
      <t xml:space="preserve">, sind Dienstleistungen, die in </t>
    </r>
    <r>
      <rPr>
        <b/>
        <i/>
        <sz val="11"/>
        <rFont val="Calibri"/>
        <family val="2"/>
        <scheme val="minor"/>
      </rPr>
      <t>Form von Daten</t>
    </r>
    <r>
      <rPr>
        <i/>
        <sz val="11"/>
        <rFont val="Calibri"/>
        <family val="2"/>
        <scheme val="minor"/>
      </rPr>
      <t xml:space="preserve"> </t>
    </r>
    <r>
      <rPr>
        <b/>
        <i/>
        <sz val="11"/>
        <rFont val="Calibri"/>
        <family val="2"/>
        <scheme val="minor"/>
      </rPr>
      <t xml:space="preserve">ohne Erfordernis </t>
    </r>
    <r>
      <rPr>
        <i/>
        <sz val="11"/>
        <rFont val="Calibri"/>
        <family val="2"/>
        <scheme val="minor"/>
      </rPr>
      <t>einer gleichzeitigen</t>
    </r>
    <r>
      <rPr>
        <b/>
        <i/>
        <sz val="11"/>
        <rFont val="Calibri"/>
        <family val="2"/>
        <scheme val="minor"/>
      </rPr>
      <t xml:space="preserve"> räumlichen Präsenz </t>
    </r>
    <r>
      <rPr>
        <i/>
        <sz val="11"/>
        <rFont val="Calibri"/>
        <family val="2"/>
        <scheme val="minor"/>
      </rPr>
      <t>des Anbieters oder Nutzers</t>
    </r>
    <r>
      <rPr>
        <b/>
        <i/>
        <sz val="11"/>
        <rFont val="Calibri"/>
        <family val="2"/>
        <scheme val="minor"/>
      </rPr>
      <t xml:space="preserve"> über IKT-Systeme auf Abruf </t>
    </r>
    <r>
      <rPr>
        <i/>
        <sz val="11"/>
        <rFont val="Calibri"/>
        <family val="2"/>
        <scheme val="minor"/>
      </rPr>
      <t xml:space="preserve">von einem oder mehreren internen oder externen Nutzern in Anspruch genommen werden können. 
</t>
    </r>
    <r>
      <rPr>
        <b/>
        <i/>
        <sz val="11"/>
        <rFont val="Calibri"/>
        <family val="2"/>
        <scheme val="minor"/>
      </rPr>
      <t>IKT-Systeme</t>
    </r>
    <r>
      <rPr>
        <i/>
        <sz val="11"/>
        <rFont val="Calibri"/>
        <family val="2"/>
        <scheme val="minor"/>
      </rPr>
      <t xml:space="preserve"> umfassen </t>
    </r>
    <r>
      <rPr>
        <b/>
        <i/>
        <sz val="11"/>
        <rFont val="Calibri"/>
        <family val="2"/>
        <scheme val="minor"/>
      </rPr>
      <t xml:space="preserve">elektronische Kommunikationsnetzwerke </t>
    </r>
    <r>
      <rPr>
        <i/>
        <sz val="11"/>
        <rFont val="Calibri"/>
        <family val="2"/>
        <scheme val="minor"/>
      </rPr>
      <t xml:space="preserve">sowie alle </t>
    </r>
    <r>
      <rPr>
        <b/>
        <i/>
        <sz val="11"/>
        <rFont val="Calibri"/>
        <family val="2"/>
        <scheme val="minor"/>
      </rPr>
      <t>weiteren Gerätschaften</t>
    </r>
    <r>
      <rPr>
        <i/>
        <sz val="11"/>
        <rFont val="Calibri"/>
        <family val="2"/>
        <scheme val="minor"/>
      </rPr>
      <t xml:space="preserve"> und </t>
    </r>
    <r>
      <rPr>
        <b/>
        <i/>
        <sz val="11"/>
        <rFont val="Calibri"/>
        <family val="2"/>
        <scheme val="minor"/>
      </rPr>
      <t>Anwendungen inkl. Software</t>
    </r>
    <r>
      <rPr>
        <i/>
        <sz val="11"/>
        <rFont val="Calibri"/>
        <family val="2"/>
        <scheme val="minor"/>
      </rPr>
      <t xml:space="preserve">, die einer Programmierung folgend, eine </t>
    </r>
    <r>
      <rPr>
        <b/>
        <i/>
        <sz val="11"/>
        <rFont val="Calibri"/>
        <family val="2"/>
        <scheme val="minor"/>
      </rPr>
      <t>automatische Verarbeitung digitaler Daten</t>
    </r>
    <r>
      <rPr>
        <i/>
        <sz val="11"/>
        <rFont val="Calibri"/>
        <family val="2"/>
        <scheme val="minor"/>
      </rPr>
      <t xml:space="preserve"> vornehmen. Der Begriff </t>
    </r>
    <r>
      <rPr>
        <b/>
        <i/>
        <sz val="11"/>
        <rFont val="Calibri"/>
        <family val="2"/>
        <scheme val="minor"/>
      </rPr>
      <t>Verarbeitung umfasst</t>
    </r>
    <r>
      <rPr>
        <i/>
        <sz val="11"/>
        <rFont val="Calibri"/>
        <family val="2"/>
        <scheme val="minor"/>
      </rPr>
      <t xml:space="preserve"> dabei auch </t>
    </r>
    <r>
      <rPr>
        <b/>
        <i/>
        <sz val="11"/>
        <rFont val="Calibri"/>
        <family val="2"/>
        <scheme val="minor"/>
      </rPr>
      <t>Speicherung, Abruf, Wiederherstellung und die Übertragung digitaler Daten</t>
    </r>
    <r>
      <rPr>
        <i/>
        <sz val="11"/>
        <rFont val="Calibri"/>
        <family val="2"/>
        <scheme val="minor"/>
      </rPr>
      <t xml:space="preserve">. </t>
    </r>
    <r>
      <rPr>
        <b/>
        <i/>
        <sz val="11"/>
        <rFont val="Calibri"/>
        <family val="2"/>
        <scheme val="minor"/>
      </rPr>
      <t xml:space="preserve">
</t>
    </r>
    <r>
      <rPr>
        <i/>
        <sz val="11"/>
        <rFont val="Calibri"/>
        <family val="2"/>
        <scheme val="minor"/>
      </rPr>
      <t xml:space="preserve">Das </t>
    </r>
    <r>
      <rPr>
        <b/>
        <i/>
        <sz val="11"/>
        <rFont val="Calibri"/>
        <family val="2"/>
        <scheme val="minor"/>
      </rPr>
      <t>IKT-System</t>
    </r>
    <r>
      <rPr>
        <i/>
        <sz val="11"/>
        <rFont val="Calibri"/>
        <family val="2"/>
        <scheme val="minor"/>
      </rPr>
      <t xml:space="preserve"> wird </t>
    </r>
    <r>
      <rPr>
        <b/>
        <i/>
        <sz val="11"/>
        <rFont val="Calibri"/>
        <family val="2"/>
        <scheme val="minor"/>
      </rPr>
      <t>nicht</t>
    </r>
    <r>
      <rPr>
        <i/>
        <sz val="11"/>
        <rFont val="Calibri"/>
        <family val="2"/>
        <scheme val="minor"/>
      </rPr>
      <t xml:space="preserve"> durch den </t>
    </r>
    <r>
      <rPr>
        <b/>
        <i/>
        <sz val="11"/>
        <rFont val="Calibri"/>
        <family val="2"/>
        <scheme val="minor"/>
      </rPr>
      <t xml:space="preserve">Dienstleister betrieben </t>
    </r>
    <r>
      <rPr>
        <i/>
        <sz val="11"/>
        <rFont val="Calibri"/>
        <family val="2"/>
        <scheme val="minor"/>
      </rPr>
      <t xml:space="preserve">bzw. </t>
    </r>
    <r>
      <rPr>
        <b/>
        <i/>
        <sz val="11"/>
        <rFont val="Calibri"/>
        <family val="2"/>
        <scheme val="minor"/>
      </rPr>
      <t>verantwortet</t>
    </r>
    <r>
      <rPr>
        <i/>
        <sz val="11"/>
        <rFont val="Calibri"/>
        <family val="2"/>
        <scheme val="minor"/>
      </rPr>
      <t xml:space="preserve">, wenn die datenbasierte Dienstleistung, über ein </t>
    </r>
    <r>
      <rPr>
        <b/>
        <i/>
        <sz val="11"/>
        <rFont val="Calibri"/>
        <family val="2"/>
        <scheme val="minor"/>
      </rPr>
      <t>IKT-System</t>
    </r>
    <r>
      <rPr>
        <i/>
        <sz val="11"/>
        <rFont val="Calibri"/>
        <family val="2"/>
        <scheme val="minor"/>
      </rPr>
      <t xml:space="preserve"> zur Verfügung gestellt wird, welches das </t>
    </r>
    <r>
      <rPr>
        <b/>
        <i/>
        <sz val="11"/>
        <rFont val="Calibri"/>
        <family val="2"/>
        <scheme val="minor"/>
      </rPr>
      <t xml:space="preserve">Institut </t>
    </r>
    <r>
      <rPr>
        <i/>
        <sz val="11"/>
        <rFont val="Calibri"/>
        <family val="2"/>
        <scheme val="minor"/>
      </rPr>
      <t xml:space="preserve">selbst </t>
    </r>
    <r>
      <rPr>
        <b/>
        <i/>
        <sz val="11"/>
        <rFont val="Calibri"/>
        <family val="2"/>
        <scheme val="minor"/>
      </rPr>
      <t>betreibt</t>
    </r>
    <r>
      <rPr>
        <i/>
        <sz val="11"/>
        <rFont val="Calibri"/>
        <family val="2"/>
        <scheme val="minor"/>
      </rPr>
      <t xml:space="preserve"> - bzw. über </t>
    </r>
    <r>
      <rPr>
        <b/>
        <i/>
        <sz val="11"/>
        <rFont val="Calibri"/>
        <family val="2"/>
        <scheme val="minor"/>
      </rPr>
      <t>Standardformate</t>
    </r>
    <r>
      <rPr>
        <i/>
        <sz val="11"/>
        <rFont val="Calibri"/>
        <family val="2"/>
        <scheme val="minor"/>
      </rPr>
      <t xml:space="preserve">  wie Excel-Tabellen, PDF-Dokumente etc. </t>
    </r>
    <r>
      <rPr>
        <b/>
        <i/>
        <sz val="11"/>
        <rFont val="Calibri"/>
        <family val="2"/>
        <scheme val="minor"/>
      </rPr>
      <t xml:space="preserve">zur Verfügung gestellt wird.
ITS JC 2023 85 Informationsregister, Annex III </t>
    </r>
    <r>
      <rPr>
        <i/>
        <sz val="11"/>
        <rFont val="Calibri"/>
        <family val="2"/>
        <scheme val="minor"/>
      </rPr>
      <t>enthält in der Liste zur</t>
    </r>
    <r>
      <rPr>
        <b/>
        <i/>
        <sz val="11"/>
        <rFont val="Calibri"/>
        <family val="2"/>
        <scheme val="minor"/>
      </rPr>
      <t xml:space="preserve"> Art von IKT-Dienstleistungen</t>
    </r>
    <r>
      <rPr>
        <i/>
        <sz val="11"/>
        <rFont val="Calibri"/>
        <family val="2"/>
        <scheme val="minor"/>
      </rPr>
      <t xml:space="preserve"> eine verbindliche Klassifizierungsnomenklatur für die Einordung von IKT-Dienstleistungen, die auch unterschiedlche Betriebsmodelle durch den Dienstleister wiederspiegelt, wie  u.a. in Bezug auf Clouddienstleistungen (IaaS, PaaS, SaaS).</t>
    </r>
    <r>
      <rPr>
        <b/>
        <i/>
        <sz val="11"/>
        <rFont val="Calibri"/>
        <family val="2"/>
        <scheme val="minor"/>
      </rPr>
      <t xml:space="preserve">
</t>
    </r>
    <r>
      <rPr>
        <i/>
        <sz val="11"/>
        <rFont val="Calibri"/>
        <family val="2"/>
        <scheme val="minor"/>
      </rPr>
      <t xml:space="preserve">Die </t>
    </r>
    <r>
      <rPr>
        <b/>
        <i/>
        <sz val="11"/>
        <rFont val="Calibri"/>
        <family val="2"/>
        <scheme val="minor"/>
      </rPr>
      <t xml:space="preserve">Bereitstellung </t>
    </r>
    <r>
      <rPr>
        <i/>
        <sz val="11"/>
        <rFont val="Calibri"/>
        <family val="2"/>
        <scheme val="minor"/>
      </rPr>
      <t xml:space="preserve">von </t>
    </r>
    <r>
      <rPr>
        <b/>
        <i/>
        <sz val="11"/>
        <rFont val="Calibri"/>
        <family val="2"/>
        <scheme val="minor"/>
      </rPr>
      <t>Hardware-Komponenten</t>
    </r>
    <r>
      <rPr>
        <i/>
        <sz val="11"/>
        <rFont val="Calibri"/>
        <family val="2"/>
        <scheme val="minor"/>
      </rPr>
      <t xml:space="preserve"> umfasst auch Hardware as a Service und die technische Unterstützung durch den Hardwareanbieter mittels Software- oder Firmware-Aktualisierung sowie die Bereitsstellung, Konfiguration, Implementierung und Installation/Einrichtung von Netzwerk oder sonstigen Hardware(-komponenten), den Betrieb / die Bereitstellung von Kommunikationssystemen, ausgenommen herkömmliche analoge Telefondienste  --&gt; vgl. auch </t>
    </r>
    <r>
      <rPr>
        <b/>
        <i/>
        <sz val="11"/>
        <rFont val="Calibri"/>
        <family val="2"/>
        <scheme val="minor"/>
      </rPr>
      <t>ITS JC 2023 85 Informationsregister, Annex III</t>
    </r>
    <r>
      <rPr>
        <i/>
        <sz val="11"/>
        <rFont val="Calibri"/>
        <family val="2"/>
        <scheme val="minor"/>
      </rPr>
      <t xml:space="preserve">, Liste zur </t>
    </r>
    <r>
      <rPr>
        <b/>
        <i/>
        <sz val="11"/>
        <rFont val="Calibri"/>
        <family val="2"/>
        <scheme val="minor"/>
      </rPr>
      <t>Art von IKT-Dienstleistungen</t>
    </r>
    <r>
      <rPr>
        <i/>
        <sz val="11"/>
        <rFont val="Calibri"/>
        <family val="2"/>
        <scheme val="minor"/>
      </rPr>
      <t>.</t>
    </r>
    <r>
      <rPr>
        <b/>
        <i/>
        <sz val="11"/>
        <rFont val="Calibri"/>
        <family val="2"/>
        <scheme val="minor"/>
      </rPr>
      <t xml:space="preserve">
</t>
    </r>
  </si>
  <si>
    <r>
      <t>Handelt es sich um eine</t>
    </r>
    <r>
      <rPr>
        <b/>
        <i/>
        <sz val="11"/>
        <color theme="4"/>
        <rFont val="Calibri"/>
        <family val="2"/>
        <scheme val="minor"/>
      </rPr>
      <t xml:space="preserve"> Leistung</t>
    </r>
    <r>
      <rPr>
        <i/>
        <sz val="11"/>
        <color theme="4"/>
        <rFont val="Calibri"/>
        <family val="2"/>
        <scheme val="minor"/>
      </rPr>
      <t xml:space="preserve">, </t>
    </r>
    <r>
      <rPr>
        <b/>
        <i/>
        <sz val="11"/>
        <color theme="4"/>
        <rFont val="Calibri"/>
        <family val="2"/>
        <scheme val="minor"/>
      </rPr>
      <t>die im Zusammenhang mit einer digitalen oder datenbasierten Dienstleistung steht?</t>
    </r>
  </si>
  <si>
    <r>
      <rPr>
        <b/>
        <i/>
        <sz val="11"/>
        <rFont val="Calibri"/>
        <family val="2"/>
        <scheme val="minor"/>
      </rPr>
      <t xml:space="preserve">ITS JC 2023 85 Informationsregister, Annex III </t>
    </r>
    <r>
      <rPr>
        <i/>
        <sz val="11"/>
        <rFont val="Calibri"/>
        <family val="2"/>
        <scheme val="minor"/>
      </rPr>
      <t>enthält in der Liste zur</t>
    </r>
    <r>
      <rPr>
        <b/>
        <i/>
        <sz val="11"/>
        <rFont val="Calibri"/>
        <family val="2"/>
        <scheme val="minor"/>
      </rPr>
      <t xml:space="preserve"> Art von IKT-Dienstleistungen </t>
    </r>
    <r>
      <rPr>
        <i/>
        <sz val="11"/>
        <rFont val="Calibri"/>
        <family val="2"/>
        <scheme val="minor"/>
      </rPr>
      <t xml:space="preserve">eine verbindliche Klassifizierungsnomenklatur für die Einordung von IKT-Dienstleistungen, einschließlich solcher Leistungen, die im Zusammenhang mit digitalen oder datenbasierten Dienstleistungen stehen wie u.a. IKT-Entwicklung u. -testdurchführung, aber auch IKT-Projektmanagement u. -consulting, IKT-Incidentmanagement, IKT-Sicherheitsmanagement, Business continuity management, Softwarelizensierung und die Bereitstellung von Rechenleistung u. Speicherkapazitäten.
</t>
    </r>
  </si>
  <si>
    <t>Weiterverlagerung</t>
  </si>
  <si>
    <t>Wegfall Fragekatalog zu den Einzelrisiken</t>
  </si>
  <si>
    <t>Wesentlichkeitsbeurteilung (nur MaRisk):</t>
  </si>
  <si>
    <t xml:space="preserve">Bemerkung bzw. Begründung:
</t>
  </si>
  <si>
    <t>Bitte entnehmen Sie die finale Wesentlichkeit der RA Dienstleistung Auslagerung. Die finale Wesentlichkeit der Sub-Auslagerung ist identisch.</t>
  </si>
  <si>
    <t>Übersteuerung Wesentlichkeitsbeurteilung (nur MaRisk):</t>
  </si>
  <si>
    <t xml:space="preserve">Begründung:
Bei Übersteuerung der ermittelten Wesentlichkeit (Änderung von "wesentlich" in "nicht wesentlich") ist eine Begründung zwingend erforderlich*
Die Sub-Auslagerung hat nie eine höhere Wesentlichkeit als vorausgegangene Auslagerung  </t>
  </si>
  <si>
    <t>Die finale Wesentlichkeit der Sub-Auslagerung ist nicht identisch.</t>
  </si>
  <si>
    <t>* Eine Weiterverlagerung ist „nicht wesentlich“, wenn
- die vertraglich vereinbarte Hauptleistungspflicht aus dem Auslagerungsverhältnis (Ebene 1) jederzeit ohne die zugekaufte Leistung erbracht werden kann (z. B. gleichzeitiger Einsatz eines vergleichbaren Produktes, ad-hoc Ersatzvorgehensweise vorhanden, ggf. manuelle Übernahme durch die Bank möglich). Ein starker Indikator können hier die Ergebnisse aus dem Notfallmanagement des Hauptdienstleisters hinsichtlich der betroffenen Prozesse sein
ODER
- der Dienstleister im Falle eines kompletten Ausfalls zeitnah durch einen anderen Anbieter vollumfänglich ersetzt oder bei Ausfall einzelner, vertraglich vereinbarter Dienstleistungen diese zeitnah von einem anderen Dienstleister erbracht werden können
ODER
- vertraglich zugesagte Nebenleistungspflichten zur Erfüllung aufsichtsrechtlicher Vorgaben (Notfallmanagement, Informationssicherheitsmanagement, etc.) nicht betroffen sind</t>
  </si>
  <si>
    <t>Grad der Abhängigkeit (nur DORA):</t>
  </si>
  <si>
    <t>Eine Unterauftragsvergabe ist in 4 Stufen zu bewerten, je nach Grad der Abhängigkeit dieser Leistung für die Hauptdienstleistung. Bei einer kritischen und wichtigen IKT-Funktion sind diese Leistungen komplett und bis ins letzte Glied abzubilden, solange der Grad der Abhängigkeit den Wert 4 erreicht.</t>
  </si>
  <si>
    <t>Alle Fragen fließen in die Eintrittswahrscheinlichkeit ein, je nach der Beantwortung!</t>
  </si>
  <si>
    <t>Fragen/Risiken</t>
  </si>
  <si>
    <t>Verweis auf Frage</t>
  </si>
  <si>
    <t>Ausfallrisiko</t>
  </si>
  <si>
    <t>Schlechtleistungsrisiko</t>
  </si>
  <si>
    <t>Vertragsrisiko</t>
  </si>
  <si>
    <t xml:space="preserve"> Risiko Ausfallrisiko:</t>
  </si>
  <si>
    <t xml:space="preserve"> Risiko Ersatzanbieter:</t>
  </si>
  <si>
    <t>Wie bewerten Sie die Möglichkeit, die zugekaufte Tätigkeit im Falle eines kompletten Ausfalls (einschließlich unbeabsichtigter oder unerwarteter Beendigung) nicht zeitnah von einem anderen Anbieter beziehen zu können?</t>
  </si>
  <si>
    <t>(x)</t>
  </si>
  <si>
    <t xml:space="preserve"> Risiko Wiedereingliederung:</t>
  </si>
  <si>
    <t>Wird die Frage der Wiedereingliederung bejaht, wie hoch ist das Risiko, im Falle eines kompletten Ausfalls des Dienstleisters (einschließlich unbeabsichtigter oder unerwarteter Beendigung) die Tätigkeit nicht zeitnah wieder selber durchführen zu können?</t>
  </si>
  <si>
    <t xml:space="preserve"> Risiko Risikokonzentration:</t>
  </si>
  <si>
    <t xml:space="preserve"> Risiko Schutzbedarf:</t>
  </si>
  <si>
    <t xml:space="preserve">Wie hoch ist der Schutzbedarf im Zusammenhang mit der Schutzbedarfsanalyse des Informationssicherheitsbeauftragten? </t>
  </si>
  <si>
    <t xml:space="preserve"> Risiko Zeitkritische Bedeutung:</t>
  </si>
  <si>
    <t xml:space="preserve"> Risiko Komplexität:</t>
  </si>
  <si>
    <t>Wie hoch ist die Komplexität des Auslagerungstatbestands bzw. der mit der Auslagerung verbundenen Prozesse?</t>
  </si>
  <si>
    <t xml:space="preserve">Wie hoch ist das Risiko, dass durch komplexe Weiterverlagerungsketten die Risikoüberwachung erschwert wird? </t>
  </si>
  <si>
    <t xml:space="preserve"> Risiko Rechtliche Vorgaben:</t>
  </si>
  <si>
    <t>Wie hoch wird das Risiko für das ausgelagerte Unternehmen eingeschätzt, gegen rechtliche Vorgaben zu verstoßen?</t>
  </si>
  <si>
    <t>x (Alternativ: Schlechleistung)</t>
  </si>
  <si>
    <t xml:space="preserve"> Risiko Vertragsrisiken:</t>
  </si>
  <si>
    <t xml:space="preserve"> Risiko Schlechtleistungsrisiken:</t>
  </si>
  <si>
    <t xml:space="preserve"> Risiko IKS:</t>
  </si>
  <si>
    <t>Wie gut ist die Qualität des internen Kontrollsystems in Bezug auf die ausgelagerten Aktivitäten und Prozesse des Dienstleisters?</t>
  </si>
  <si>
    <t xml:space="preserve"> Risiko Qualitätsniveau:</t>
  </si>
  <si>
    <t xml:space="preserve"> Risiko Weiterverlagerung:</t>
  </si>
  <si>
    <t>Wie hoch ist das Risiko, dass durch eine Weiterverlagerung an einen Dritten ein höheres Risiko entsteht und die anderen Risikoparameter höher bewertet werden müssen?</t>
  </si>
  <si>
    <t xml:space="preserve"> Risiko Geschäftspolitische Lage</t>
  </si>
  <si>
    <t>Wie hoch ist das Risiko des Standortes der Datenspeicherung bzw. Leistungserbringung für die Gerichtsbarkeit und die Stabilität von Politik und Sicherheit?</t>
  </si>
  <si>
    <t>x (Alternativ Ausfall)</t>
  </si>
  <si>
    <t xml:space="preserve"> Risiko Operationelles Risiko</t>
  </si>
  <si>
    <t xml:space="preserve"> Ergebnis Risiko Cloud-Leistung</t>
  </si>
  <si>
    <t>Prüfen, ob das reine IKT-Risiken sind, die ggf. aus der RA hier rausfliegen?</t>
  </si>
  <si>
    <t xml:space="preserve"> Ergebnis Ausstattungsrisiken</t>
  </si>
  <si>
    <t>Wie hoch ist das Risiko, dass die IT-Infrastruktur und Ausstattung sowie die dafür notwendigen Schutzmaßnahmen des Dienstleisters nicht geeignet sind, um die Dienstleistung in der erforderlichen Qualität und Sicherheit zu erbringen?</t>
  </si>
  <si>
    <t>Erstbewertung</t>
  </si>
  <si>
    <t>BMS Corporate Solutions GmbH, Entwicklungs- und Wartungsleistungen</t>
  </si>
  <si>
    <t>Ja</t>
  </si>
  <si>
    <t>Nein</t>
  </si>
  <si>
    <t>VR Payment Leistungspaket</t>
  </si>
  <si>
    <t>Auslagerung</t>
  </si>
  <si>
    <t>1 (gering)</t>
  </si>
  <si>
    <t>2 Lösungen im BWS
2 im Online-Banking
BWS: Berater berät Kunden zum Thema Bezahlterminals / oder Erweiterung Funktionalität bezüglich weiterer Karten des Bezahlterminals
Online-Banking: Das gleiche für den Endkunden in Selbstvornahme
Vertraglich: kein Vertragsschluss zwischen Bank und Kunde / "nur" Provision für Vertragsschluss für Bank
VRP zahlt BG für Entwicklung / Integration
Banken zahlen Lizenzgebühren für Lösung an BG</t>
  </si>
  <si>
    <t>Zulässig</t>
  </si>
  <si>
    <t>Bei den Lösungen des VR Payment Leistungspakets handelt es sich nicht um Leitungsaufgaben der Geschäftsführung. Es handelt sich um eine vertriebliche Beratungsleistung.</t>
  </si>
  <si>
    <t>Das VR Payment Leistungspaket übernimmt keine Aufgaben, die gesetzlich der Geschäftsführung zugeordnet sind, wie Entscheidungen über Großkredite. Es handelt sich um eine vertriebliche Beratungsleistung</t>
  </si>
  <si>
    <t>Das VR Payment Leistungspaket nimmt keinen Einfluss auf die Fähigkeit der Geschäftsführung zur angemessenen Risikosteuerung.</t>
  </si>
  <si>
    <t>Durch Bezug des VR Payment Leistungspaket werden keine Bankgeschäfte oder Zahlungsdienste ausgelagert.</t>
  </si>
  <si>
    <t>Bei Bezug des VR Payment Leistungspakets handelt es sich nicht um eine Auslagerung des Risikocontrollings, der gesamten Compliance-Funktion oder eine Vollauslagerung der Internen Revision.</t>
  </si>
  <si>
    <t>Das VR Payment Leistungspaket stellt eine dauerhaft bereitgestellte Dienstleistung dar.</t>
  </si>
  <si>
    <t>Das VR Payment Leistungspaket unterstützt den Vertrieb von Zahlungsterminals und verbundenen Dienstleistungen und wird somit zur Unterstützung der Druchführung von Bankgeschäften eingesetzt.</t>
  </si>
  <si>
    <t>Es handelt sich nicht um eine der hier gemeinten Dienstleistungen, wie Zentralbankfunktionen oder die Zusammenarbeit mit Korrespondenzbanken.</t>
  </si>
  <si>
    <t>Es handelt sich nicht um eine der hier gemeinten Dienstleistungen.</t>
  </si>
  <si>
    <t>Gemäß der Definition handelt es sich bei dem VR Payment Leistungspaket um eine digitale Dienstleistung, die über ein IKT-System zur Verfügung gestellt wird.</t>
  </si>
  <si>
    <t>Das VR Payment Leistungspaket steht nicht im Zusammenhang mit einer digitalen Dienstleistung. Es stellt selbst eine digitalte Dienstleistung dar (siehe Zeile 26).</t>
  </si>
  <si>
    <r>
      <t xml:space="preserve">Das VR Payment Leistungspaket unterstützt den Vertrieb von Zahlungsterminals und verbundenen Dienstleistungen durch eine Klickstrecke für den Bankberater oder Endkunden. Der Ausfall der Lösung würde die finanzielle Leistungsfähigkeit, den ordentlichen Geschäftsbetrieb, die Einhaltung aufsichtsrechtlicher Vorgaben oder die Repuation des Instituts </t>
    </r>
    <r>
      <rPr>
        <b/>
        <u/>
        <sz val="11"/>
        <color theme="1"/>
        <rFont val="Calibri"/>
        <family val="2"/>
        <scheme val="minor"/>
      </rPr>
      <t>nicht</t>
    </r>
    <r>
      <rPr>
        <sz val="11"/>
        <color theme="1"/>
        <rFont val="Calibri"/>
        <family val="2"/>
        <scheme val="minor"/>
      </rPr>
      <t xml:space="preserve"> gefährden.</t>
    </r>
  </si>
  <si>
    <t>Nicht signifikant</t>
  </si>
  <si>
    <t>Eine Abhängigkeit des Instituts bezüglich seiner kritischen Geschäftsprozesse vom VR Payment Leistungspakt liegt nicht vor.</t>
  </si>
  <si>
    <t>PD der Bankingguide GmbH gemäß Creditsafe-Auskunft vom 22.08.2025 0,19%</t>
  </si>
  <si>
    <t>BankingGuide GmbH</t>
  </si>
  <si>
    <t>Die BMS Corporate Solutions GmbH, die 100% der Leistung für die BankingGuide GmbH übernimmt verfügt über ein IDW PS 951-zertifiziertes Kontrollsystem.</t>
  </si>
  <si>
    <t xml:space="preserve">Die BMS Corporate Solutions GmbH wurde als Firmenkundenkompetenz-Center der Atruvia AG gegründet und befindet sich seither auf konstantem Wachstumskurs. Gewinnung und Sicherstellung von qualifiziertem Personal ist ein Kernbereich der Unternehmenstrategie. </t>
  </si>
  <si>
    <t>2 (mittel)</t>
  </si>
  <si>
    <t>Die BMS Corporate Solutions GmbH verfügt über ein IDW PS 951-zertifiziertes Kontrollsystem mit Risikomanagement und Auslagerungsmanagement.</t>
  </si>
  <si>
    <t>Die BankingGuide GmbH hat mit der DZ Bank und der BMS Consulting zwei starke Eigentümer. Die BMS Corporate Solutions GmbH ist als Tochterunternehmen der Atruvia AG gut aufgestellt. Das Firmenkundengeschäft der Banken unterliegt aufgrund des demographischen Wandels einem starken Digitalisierungsdruck und stellt einen nachhaltigen Wachstumsmarkt dar.</t>
  </si>
  <si>
    <t>0 (nicht relevant)</t>
  </si>
  <si>
    <t>Die BankingGuide GmbH hält vereinbarte SLA grundsätzlich ein und entspricht den Anforderungen aus MaRisk AT 9, sowie Art. 28 Abs. 4d DORA.</t>
  </si>
  <si>
    <t>Die BankingGuide GmbH ist nicht Teil desselben institutsbezogenen Sicherungssystem.</t>
  </si>
  <si>
    <t>Zu prüfen ist hier, wie viele Dienstleistungen oder Lizenzen durch das Institut bezogen werden, welche mittelbar oder unmittelbar von der BMS Corporate Solutions GmbH erbracht werden.</t>
  </si>
  <si>
    <t>Die BMS Corporate Solutions GmbH verfolgt eine Nachhaltigkeitsstrategie und beschäftigt einen ESG-Compliance Manager für die genannten Themen.</t>
  </si>
  <si>
    <t>EU/EWR-Staaten</t>
  </si>
  <si>
    <t>Positiv</t>
  </si>
  <si>
    <t>Abschluss Zahlunsterminal Firmenkunde und verbundene Dienstleistungen</t>
  </si>
  <si>
    <t>nicht zeitkritisch</t>
  </si>
  <si>
    <t>wesentlich</t>
  </si>
  <si>
    <t>Der Prozess stellt eine wesentliche Leistung des Firmenkundengeschäfts dar. Das Bereitstellen von Leistungen für den Zahlungsverkehr der Firmenkunden ist eine Kernkompetenz der Bank.</t>
  </si>
  <si>
    <t>Das VR Payment Leistungspaket erleichtert den Abschlussprozess für Kunden und Bankberater erheblich. Er kann jedoch jederzeit ohne Vorlaufzeit durch einen der herkömmlichen Kommuikationskanäle zwischen Bankberater und Kunden ersetzt werden. Die übermittelten Informationen beschränken sich auf den Bedarf des Firmenkunden bezüglich der Bankprodukte und haben keinen besonderen Schutzbedarf.</t>
  </si>
  <si>
    <t>Als Töchter von DZ Bank und Atruvia sind die BankingGuide GmbH und die BMS Corporate Solutions Teil der genossenschaftlichen Famile.</t>
  </si>
  <si>
    <t>Eine vergleichbare Anwendung müsste von einem anderen Anbieter neu entwickelt werden.</t>
  </si>
  <si>
    <t>Leicht, da es sich um eine Auslagerung innerhalb der Genossenschaftlichen FinanzGruppe (GFG) handelt und ein kompletter Ausfall (u. a. auch in Verbindung mit einer kurzfristigen Kündigung/Vertragsbeendigung) innerhalb des Verbundes nicht bzw. regelmäßig nicht ohne Berücksichtigung der Interessen der Mitglieder des Verbundes bzw. Lösung innerhalb des Verbundes erfolgt (MaRisk AT 9 Tz. 15 a) und d))..</t>
  </si>
  <si>
    <t>--</t>
  </si>
  <si>
    <t>Gering, da es sich um eine Auslagerung innerhalb der genossenschaftlichen FinanzGruppe Volksbanken Raiffeisenbanken handelt und ein kompletter Ausfall (u.a. auch in Verbindung mit einer kurzfristigen Kündigung/Vertragsbeendigung) innerhalb des Verbundes nicht bzw. regelmäßig nicht ohne Berücksichtigung und Lösung der Interessen der Mitglieder des Verbundes erfolgt  (MaRisk AT 9 Tz. 15 a) und d)).</t>
  </si>
  <si>
    <t>Die Auswahl der Produkte durch den Firmenkunden kann im Wege herkömmlicher Kommunikation erfolgen.</t>
  </si>
  <si>
    <t>BMS Corporate Solutions verfügt über ein IDW PS 951-zertifiziertes Business Continuity Management.</t>
  </si>
  <si>
    <t>Es handelt sich um eine Klickstrecke für die Auswahl von Produkten im Onlinebanking oder für den Bankberater.</t>
  </si>
  <si>
    <t>Alle Weiterverlagerungen werden von der BMS Corporate Solutions GmbH überwacht und gesteuert. Audit- und Kontrollrechte sind vertraglich bis zuletzt vereinbart.</t>
  </si>
  <si>
    <t>Für den Bezug des VR Payment Leistungspakets sind insbesondere MaRisk AT 9 und DORA einschlägig. Das Auslagerungsmanagement der BMS Corporate Solutions GmbH stellt in diesen Bereichen sicher, dass Vorgaben zu Aus- und Weiterverlagerungen eingehalten werden.</t>
  </si>
  <si>
    <t>Für das VR Payment Leistungspaket finden keine spezialgesetzlichen Vorgaben über § 25b KWG hinaus Anwendung.</t>
  </si>
  <si>
    <t>Prüf- und Kontrollrechte wurden zwischen BankingGuide GmbH und BMS Corporate Solutions GmbH zugunsten der Institute vereinbart und sind auch für alle weiteren Weiterverlagerungen vertraglich fixiert.</t>
  </si>
  <si>
    <t>Es ist nicht ersichtlich, dass die Schlechtleistung der BankingGuide GmbH oder der BMS Corporate Solutions GmbH zu einer negativen Presse führen würde.</t>
  </si>
  <si>
    <t>Keine der genannten Bereiche wäre durch eine Schlechtleistung signifikant betroffen.</t>
  </si>
  <si>
    <t>Das IKS der BMS Corporate Solutions GmbH ist IDW PS 951-zertifiziert und wird ständig verbessert und erweitert.</t>
  </si>
  <si>
    <t>Da die Dienstleistung direkt durch die Bankkunden genutzt wird, sollte eine hohe Qualität sichergestellt sein, da ein unmittelbarer Einfluss auf die Kundenzufriedenheit resultieren kann.</t>
  </si>
  <si>
    <t xml:space="preserve">Es besteht ein direkter Kundennutzen der Anwendung für die Bankkunden. </t>
  </si>
  <si>
    <t>Prüfung im Einzelfall erforderlich!</t>
  </si>
  <si>
    <t>Die Weiterverlagerungen haben keinen erkennbaren Einfluss auf weitere Risikoparameter.</t>
  </si>
  <si>
    <t>Sowohl die BankingGuide GmbH als auch die BMS Corporate Solutions GmbH sitzen in Deutschland.</t>
  </si>
  <si>
    <t>Grundsätzlich sollten die Institute alle Auslagerungen in ihrem OpRisk SA berücksichtigen. Mindestens mittelbar als Teil aller ausgelagerter Prozesse muss das VR Payment Leistungspaket also ggf. berücksichtigt werden.</t>
  </si>
  <si>
    <t>Die Vorgaben der BVR-Vertragsanlage zur Informationssicherheit sind Bestandteil des Vertrages zwischen BankinGuide GmbH und Institut.</t>
  </si>
  <si>
    <t>Das Team zur Bereitstellung der Leistung stellt im Gesamtkontext der BMS Corporate Solutions GmbH einen kleinen Teil dar. Zur Bereitstellung der Anwendung sind keine Spezialkenntnisse, wie etwa seltene Programmiersprachen, notwendig.</t>
  </si>
  <si>
    <t>Die BMS Corporate Solutions GmbH verfügt über ein IKS, welches auch ein ISMS umfasst, dass durch einen ISB verantwortet wird. Die Hardware und das Hosting der Anwendung wird von Atruvia bereitgestellt und geleistet.</t>
  </si>
  <si>
    <t>nicht wesentliche Auslagerung</t>
  </si>
  <si>
    <t>Es handelt sich bei risikokonservativer Bewertung um eine nicht wesentliche Auslagerung.</t>
  </si>
  <si>
    <t>Da die Leistung vollständig an die BMS Corporate Solutions GmbH ausgelagert ist, steht der ausgelagerte Prozess im Zusammenhang mit der Durchführung von sonstigen institutstypischen Dienstleistungen.</t>
  </si>
  <si>
    <t>Gemäß der Definition handelt es sich bei der Leistung der BMS Corporate Solutions GmbH um eine digitale Dienstleistung, die über ein IKT-System zur Verfügung gestellt wird.</t>
  </si>
  <si>
    <t>Die Leistung der BMS Corporate Solutions GmbH steht nicht im Zusammenhang mit einer digitalen Dienstleistung. Sie stellt selbst eine digitalte Dienstleistung dar (siehe Zeile 12).</t>
  </si>
  <si>
    <t>Da das VR Leistungspaket risikokonservativ als nicht wesentliche Auslagerung zu werten ist, gilt dies ebensp für die Weiterverlagerung.</t>
  </si>
  <si>
    <t>keine IKT-Untervertragsvergabe</t>
  </si>
  <si>
    <t>Nur bei einer IKT-Dienstleistung, die eine kritische oder wichtige Funktion unterstützt, kann es eine IKT-Unterauftragsvergabe geben.</t>
  </si>
  <si>
    <t>Kein Risiko ersichtlich</t>
  </si>
  <si>
    <t>BankingGuide GmbH 
bzw. BMS Corporate Solutions GmbH (siehe Lizenzvertrag Anlage 3 Absatz 2 bzw. AVV Kapitel 11.7)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</si>
</sst>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9" x14ac:knownFonts="1">
    <font>
      <sz val="11"/>
      <color theme="1"/>
      <name val="Calibri"/>
      <family val="2"/>
      <scheme val="minor"/>
    </font>
    <font>
      <b/>
      <sz val="14"/>
      <color theme="1"/>
      <name val="Calibri"/>
      <family val="2"/>
      <scheme val="minor"/>
    </font>
    <font>
      <i/>
      <sz val="11"/>
      <color theme="1"/>
      <name val="Calibri"/>
      <family val="2"/>
      <scheme val="minor"/>
    </font>
    <font>
      <sz val="11"/>
      <color rgb="FF9C0006"/>
      <name val="Calibri"/>
      <family val="2"/>
      <scheme val="minor"/>
    </font>
    <font>
      <sz val="9"/>
      <color theme="1"/>
      <name val="Calibri"/>
      <family val="2"/>
      <scheme val="minor"/>
    </font>
    <font>
      <b/>
      <sz val="11"/>
      <color theme="1"/>
      <name val="Calibri"/>
      <family val="2"/>
      <scheme val="minor"/>
    </font>
    <font>
      <sz val="11"/>
      <name val="Calibri"/>
      <family val="2"/>
      <scheme val="minor"/>
    </font>
    <font>
      <sz val="14"/>
      <color theme="1"/>
      <name val="Calibri"/>
      <family val="2"/>
      <scheme val="minor"/>
    </font>
    <font>
      <b/>
      <sz val="14"/>
      <color theme="8"/>
      <name val="Calibri"/>
      <family val="2"/>
      <scheme val="minor"/>
    </font>
    <font>
      <sz val="11"/>
      <color theme="8"/>
      <name val="Calibri"/>
      <family val="2"/>
      <scheme val="minor"/>
    </font>
    <font>
      <strike/>
      <sz val="11"/>
      <color rgb="FFFF0000"/>
      <name val="Calibri"/>
      <family val="2"/>
      <scheme val="minor"/>
    </font>
    <font>
      <b/>
      <sz val="14"/>
      <name val="Calibri"/>
      <family val="2"/>
      <scheme val="minor"/>
    </font>
    <font>
      <i/>
      <sz val="11"/>
      <name val="Calibri"/>
      <family val="2"/>
      <scheme val="minor"/>
    </font>
    <font>
      <b/>
      <sz val="11"/>
      <name val="Calibri"/>
      <family val="2"/>
      <scheme val="minor"/>
    </font>
    <font>
      <sz val="11"/>
      <color theme="4" tint="-0.249977111117893"/>
      <name val="Calibri"/>
      <family val="2"/>
      <scheme val="minor"/>
    </font>
    <font>
      <sz val="14"/>
      <name val="Calibri"/>
      <family val="2"/>
      <scheme val="minor"/>
    </font>
    <font>
      <b/>
      <sz val="12"/>
      <color theme="1"/>
      <name val="Calibri"/>
      <family val="2"/>
      <scheme val="minor"/>
    </font>
    <font>
      <u/>
      <sz val="11"/>
      <color theme="1"/>
      <name val="Calibri"/>
      <family val="2"/>
      <scheme val="minor"/>
    </font>
    <font>
      <b/>
      <sz val="9"/>
      <color indexed="81"/>
      <name val="Segoe UI"/>
      <family val="2"/>
    </font>
    <font>
      <sz val="11"/>
      <color rgb="FFFF0000"/>
      <name val="Calibri"/>
      <family val="2"/>
      <scheme val="minor"/>
    </font>
    <font>
      <sz val="11"/>
      <color theme="9"/>
      <name val="Calibri"/>
      <family val="2"/>
      <scheme val="minor"/>
    </font>
    <font>
      <sz val="11"/>
      <color theme="4"/>
      <name val="Calibri"/>
      <family val="2"/>
      <scheme val="minor"/>
    </font>
    <font>
      <sz val="11"/>
      <color theme="5"/>
      <name val="Calibri"/>
      <family val="2"/>
      <scheme val="minor"/>
    </font>
    <font>
      <b/>
      <u/>
      <sz val="11"/>
      <name val="Calibri"/>
      <family val="2"/>
      <scheme val="minor"/>
    </font>
    <font>
      <i/>
      <sz val="11"/>
      <color rgb="FFFF0000"/>
      <name val="Calibri"/>
      <family val="2"/>
      <scheme val="minor"/>
    </font>
    <font>
      <b/>
      <sz val="11"/>
      <color rgb="FFFF0000"/>
      <name val="Calibri"/>
      <family val="2"/>
      <scheme val="minor"/>
    </font>
    <font>
      <sz val="16"/>
      <color theme="1"/>
      <name val="Calibri"/>
      <family val="2"/>
      <scheme val="minor"/>
    </font>
    <font>
      <sz val="18"/>
      <color theme="1"/>
      <name val="Calibri"/>
      <family val="2"/>
      <scheme val="minor"/>
    </font>
    <font>
      <sz val="20"/>
      <color theme="1"/>
      <name val="Calibri"/>
      <family val="2"/>
      <scheme val="minor"/>
    </font>
    <font>
      <sz val="10"/>
      <color theme="1"/>
      <name val="Calibri"/>
      <family val="2"/>
      <scheme val="minor"/>
    </font>
    <font>
      <b/>
      <i/>
      <sz val="11"/>
      <name val="Calibri"/>
      <family val="2"/>
      <scheme val="minor"/>
    </font>
    <font>
      <sz val="8"/>
      <name val="Calibri"/>
      <family val="2"/>
      <scheme val="minor"/>
    </font>
    <font>
      <b/>
      <sz val="14"/>
      <color rgb="FFFF0000"/>
      <name val="Calibri"/>
      <family val="2"/>
      <scheme val="minor"/>
    </font>
    <font>
      <b/>
      <i/>
      <sz val="11"/>
      <color theme="1"/>
      <name val="Calibri"/>
      <family val="2"/>
      <scheme val="minor"/>
    </font>
    <font>
      <b/>
      <i/>
      <sz val="11"/>
      <color rgb="FFFF0000"/>
      <name val="Calibri"/>
      <family val="2"/>
      <scheme val="minor"/>
    </font>
    <font>
      <strike/>
      <sz val="11"/>
      <color theme="1"/>
      <name val="Calibri"/>
      <family val="2"/>
      <scheme val="minor"/>
    </font>
    <font>
      <sz val="16"/>
      <name val="Calibri"/>
      <family val="2"/>
      <scheme val="minor"/>
    </font>
    <font>
      <sz val="9"/>
      <name val="Calibri"/>
      <family val="2"/>
      <scheme val="minor"/>
    </font>
    <font>
      <b/>
      <sz val="8"/>
      <name val="Calibri"/>
      <family val="2"/>
      <scheme val="minor"/>
    </font>
    <font>
      <b/>
      <sz val="12"/>
      <name val="Calibri"/>
      <family val="2"/>
      <scheme val="minor"/>
    </font>
    <font>
      <i/>
      <u/>
      <sz val="11"/>
      <name val="Calibri"/>
      <family val="2"/>
      <scheme val="minor"/>
    </font>
    <font>
      <u/>
      <sz val="11"/>
      <name val="Calibri"/>
      <family val="2"/>
      <scheme val="minor"/>
    </font>
    <font>
      <b/>
      <i/>
      <u/>
      <sz val="11"/>
      <color rgb="FFFF0000"/>
      <name val="Calibri"/>
      <family val="2"/>
      <scheme val="minor"/>
    </font>
    <font>
      <sz val="12"/>
      <color rgb="FFFF0000"/>
      <name val="Calibri"/>
      <family val="2"/>
      <scheme val="minor"/>
    </font>
    <font>
      <i/>
      <sz val="11"/>
      <color theme="0"/>
      <name val="Calibri"/>
      <family val="2"/>
      <scheme val="minor"/>
    </font>
    <font>
      <strike/>
      <sz val="11"/>
      <name val="Calibri"/>
      <family val="2"/>
      <scheme val="minor"/>
    </font>
    <font>
      <sz val="11"/>
      <name val="Calibri"/>
      <family val="2"/>
    </font>
    <font>
      <i/>
      <sz val="11"/>
      <color theme="4"/>
      <name val="Calibri"/>
      <family val="2"/>
      <scheme val="minor"/>
    </font>
    <font>
      <sz val="18"/>
      <name val="Calibri"/>
      <family val="2"/>
      <scheme val="minor"/>
    </font>
    <font>
      <b/>
      <strike/>
      <sz val="14"/>
      <name val="Calibri"/>
      <family val="2"/>
      <scheme val="minor"/>
    </font>
    <font>
      <b/>
      <i/>
      <sz val="11"/>
      <color theme="4"/>
      <name val="Calibri"/>
      <family val="2"/>
      <scheme val="minor"/>
    </font>
    <font>
      <b/>
      <sz val="11"/>
      <color theme="4"/>
      <name val="Calibri"/>
      <family val="2"/>
      <scheme val="minor"/>
    </font>
    <font>
      <u/>
      <sz val="11"/>
      <color theme="10"/>
      <name val="Calibri"/>
      <family val="2"/>
      <scheme val="minor"/>
    </font>
    <font>
      <sz val="10"/>
      <color rgb="FF000000"/>
      <name val="Arial"/>
      <family val="2"/>
    </font>
    <font>
      <sz val="10"/>
      <color theme="1"/>
      <name val="Arial"/>
      <family val="2"/>
    </font>
    <font>
      <sz val="9"/>
      <color rgb="FFFF0000"/>
      <name val="Calibri"/>
      <family val="2"/>
      <scheme val="minor"/>
    </font>
    <font>
      <i/>
      <strike/>
      <sz val="11"/>
      <name val="Calibri"/>
      <family val="2"/>
      <scheme val="minor"/>
    </font>
    <font>
      <sz val="8"/>
      <color rgb="FF000000"/>
      <name val="Segoe UI"/>
      <family val="2"/>
    </font>
    <font>
      <b/>
      <u/>
      <sz val="11"/>
      <color theme="1"/>
      <name val="Calibri"/>
      <family val="2"/>
      <scheme val="minor"/>
    </font>
  </fonts>
  <fills count="20">
    <fill>
      <patternFill patternType="none"/>
    </fill>
    <fill>
      <patternFill patternType="gray125"/>
    </fill>
    <fill>
      <patternFill patternType="solid">
        <fgColor theme="0" tint="-4.9989318521683403E-2"/>
        <bgColor indexed="64"/>
      </patternFill>
    </fill>
    <fill>
      <patternFill patternType="solid">
        <fgColor rgb="FFFFC7CE"/>
      </patternFill>
    </fill>
    <fill>
      <patternFill patternType="solid">
        <fgColor theme="4" tint="0.59999389629810485"/>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0"/>
        <bgColor indexed="64"/>
      </patternFill>
    </fill>
    <fill>
      <patternFill patternType="solid">
        <fgColor theme="5" tint="0.39997558519241921"/>
        <bgColor indexed="64"/>
      </patternFill>
    </fill>
    <fill>
      <patternFill patternType="solid">
        <fgColor theme="7" tint="0.39997558519241921"/>
        <bgColor indexed="64"/>
      </patternFill>
    </fill>
    <fill>
      <patternFill patternType="solid">
        <fgColor theme="0" tint="-0.14999847407452621"/>
        <bgColor indexed="64"/>
      </patternFill>
    </fill>
    <fill>
      <patternFill patternType="solid">
        <fgColor rgb="FFFFC00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2"/>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7"/>
        <bgColor indexed="64"/>
      </patternFill>
    </fill>
    <fill>
      <patternFill patternType="solid">
        <fgColor rgb="FF92D050"/>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style="thin">
        <color auto="1"/>
      </right>
      <top/>
      <bottom style="thin">
        <color indexed="64"/>
      </bottom>
      <diagonal/>
    </border>
    <border>
      <left/>
      <right/>
      <top style="thin">
        <color indexed="64"/>
      </top>
      <bottom style="thin">
        <color indexed="64"/>
      </bottom>
      <diagonal/>
    </border>
    <border>
      <left style="thin">
        <color auto="1"/>
      </left>
      <right/>
      <top/>
      <bottom style="thin">
        <color indexed="64"/>
      </bottom>
      <diagonal/>
    </border>
    <border>
      <left style="thick">
        <color theme="4" tint="-0.249977111117893"/>
      </left>
      <right style="thin">
        <color indexed="64"/>
      </right>
      <top style="thick">
        <color theme="4" tint="-0.249977111117893"/>
      </top>
      <bottom style="thin">
        <color indexed="64"/>
      </bottom>
      <diagonal/>
    </border>
    <border>
      <left style="thin">
        <color indexed="64"/>
      </left>
      <right style="thin">
        <color indexed="64"/>
      </right>
      <top style="thick">
        <color theme="4" tint="-0.249977111117893"/>
      </top>
      <bottom style="thin">
        <color indexed="64"/>
      </bottom>
      <diagonal/>
    </border>
    <border>
      <left style="thin">
        <color indexed="64"/>
      </left>
      <right style="thick">
        <color theme="4" tint="-0.249977111117893"/>
      </right>
      <top style="thick">
        <color theme="4" tint="-0.249977111117893"/>
      </top>
      <bottom style="thin">
        <color indexed="64"/>
      </bottom>
      <diagonal/>
    </border>
    <border>
      <left style="thin">
        <color indexed="64"/>
      </left>
      <right/>
      <top/>
      <bottom/>
      <diagonal/>
    </border>
    <border>
      <left/>
      <right style="thin">
        <color indexed="64"/>
      </right>
      <top/>
      <bottom/>
      <diagonal/>
    </border>
  </borders>
  <cellStyleXfs count="3">
    <xf numFmtId="0" fontId="0" fillId="0" borderId="0"/>
    <xf numFmtId="0" fontId="3" fillId="3" borderId="0" applyNumberFormat="0" applyBorder="0" applyAlignment="0" applyProtection="0"/>
    <xf numFmtId="0" fontId="52" fillId="0" borderId="0" applyNumberFormat="0" applyFill="0" applyBorder="0" applyAlignment="0" applyProtection="0"/>
  </cellStyleXfs>
  <cellXfs count="358">
    <xf numFmtId="0" fontId="0" fillId="0" borderId="0" xfId="0"/>
    <xf numFmtId="0" fontId="0" fillId="0" borderId="0" xfId="0" applyAlignment="1">
      <alignment horizontal="left" vertical="center" wrapText="1"/>
    </xf>
    <xf numFmtId="0" fontId="0" fillId="0" borderId="0" xfId="0" applyAlignment="1">
      <alignment horizontal="center" vertical="center" wrapText="1"/>
    </xf>
    <xf numFmtId="0" fontId="4" fillId="0" borderId="0" xfId="0" applyFont="1" applyAlignment="1">
      <alignment horizontal="center" vertical="center" wrapText="1"/>
    </xf>
    <xf numFmtId="0" fontId="0" fillId="0" borderId="0" xfId="0" applyAlignment="1">
      <alignment wrapText="1"/>
    </xf>
    <xf numFmtId="0" fontId="0" fillId="0" borderId="0" xfId="0" applyAlignment="1">
      <alignment vertical="center" wrapText="1"/>
    </xf>
    <xf numFmtId="0" fontId="0" fillId="0" borderId="0" xfId="0" applyAlignment="1">
      <alignment horizontal="center" vertical="center"/>
    </xf>
    <xf numFmtId="0" fontId="0" fillId="0" borderId="0" xfId="0" applyAlignment="1">
      <alignment horizontal="left" vertical="center"/>
    </xf>
    <xf numFmtId="0" fontId="0" fillId="0" borderId="1" xfId="0" applyBorder="1" applyAlignment="1">
      <alignment horizontal="center" vertical="center"/>
    </xf>
    <xf numFmtId="0" fontId="1" fillId="0" borderId="0" xfId="0" applyFont="1" applyAlignment="1">
      <alignment vertical="top" wrapText="1"/>
    </xf>
    <xf numFmtId="0" fontId="3" fillId="0" borderId="0" xfId="1" applyFill="1" applyBorder="1" applyAlignment="1">
      <alignment horizontal="center" vertical="center" wrapText="1"/>
    </xf>
    <xf numFmtId="0" fontId="2" fillId="2" borderId="1" xfId="0" applyFont="1" applyFill="1" applyBorder="1" applyAlignment="1">
      <alignment horizontal="left" vertical="center" wrapText="1"/>
    </xf>
    <xf numFmtId="0" fontId="5" fillId="2" borderId="1" xfId="0" applyFont="1" applyFill="1" applyBorder="1" applyAlignment="1">
      <alignment horizontal="left" vertical="center" wrapText="1"/>
    </xf>
    <xf numFmtId="0" fontId="0" fillId="0" borderId="1" xfId="0" applyBorder="1" applyAlignment="1">
      <alignment horizontal="left" vertical="center" wrapText="1"/>
    </xf>
    <xf numFmtId="0" fontId="0" fillId="0" borderId="1" xfId="0" applyBorder="1" applyAlignment="1">
      <alignment horizontal="center" vertical="center" wrapText="1"/>
    </xf>
    <xf numFmtId="0" fontId="5" fillId="0" borderId="1" xfId="0" applyFont="1" applyBorder="1" applyAlignment="1">
      <alignment horizontal="left" vertical="center" wrapText="1"/>
    </xf>
    <xf numFmtId="0" fontId="6" fillId="0" borderId="1" xfId="0" applyFont="1" applyBorder="1" applyAlignment="1">
      <alignment horizontal="center" vertical="center" wrapText="1"/>
    </xf>
    <xf numFmtId="0" fontId="5" fillId="0" borderId="1" xfId="0" applyFont="1" applyBorder="1" applyAlignment="1">
      <alignment horizontal="center" vertical="center" wrapText="1"/>
    </xf>
    <xf numFmtId="0" fontId="1" fillId="4" borderId="1" xfId="0" applyFont="1" applyFill="1" applyBorder="1" applyAlignment="1">
      <alignment horizontal="center" vertical="center" wrapText="1"/>
    </xf>
    <xf numFmtId="0" fontId="7" fillId="4" borderId="1" xfId="0" applyFont="1" applyFill="1" applyBorder="1" applyAlignment="1">
      <alignment horizontal="center" vertical="center"/>
    </xf>
    <xf numFmtId="0" fontId="1" fillId="5" borderId="1" xfId="0" applyFont="1" applyFill="1" applyBorder="1" applyAlignment="1">
      <alignment horizontal="center" vertical="center" wrapText="1"/>
    </xf>
    <xf numFmtId="0" fontId="7" fillId="6" borderId="1" xfId="0" applyFont="1" applyFill="1" applyBorder="1" applyAlignment="1">
      <alignment horizontal="center" vertical="center"/>
    </xf>
    <xf numFmtId="0" fontId="1" fillId="6" borderId="2" xfId="0" applyFont="1" applyFill="1" applyBorder="1" applyAlignment="1">
      <alignment horizontal="center" vertical="center" wrapText="1"/>
    </xf>
    <xf numFmtId="0" fontId="1" fillId="6" borderId="1" xfId="0" applyFont="1" applyFill="1" applyBorder="1" applyAlignment="1">
      <alignment horizontal="center" vertical="center" wrapText="1"/>
    </xf>
    <xf numFmtId="0" fontId="1" fillId="5" borderId="1" xfId="0" applyFont="1" applyFill="1" applyBorder="1" applyAlignment="1">
      <alignment vertical="top" wrapText="1"/>
    </xf>
    <xf numFmtId="0" fontId="1" fillId="5" borderId="1" xfId="0" applyFont="1" applyFill="1" applyBorder="1" applyAlignment="1">
      <alignment horizontal="left" vertical="center" wrapText="1"/>
    </xf>
    <xf numFmtId="0" fontId="0" fillId="7" borderId="1" xfId="0" applyFill="1" applyBorder="1" applyAlignment="1">
      <alignment horizontal="center" vertical="center" wrapText="1"/>
    </xf>
    <xf numFmtId="0" fontId="9" fillId="0" borderId="0" xfId="0" applyFont="1"/>
    <xf numFmtId="0" fontId="9" fillId="0" borderId="0" xfId="0" applyFont="1" applyAlignment="1">
      <alignment horizontal="center" vertical="center"/>
    </xf>
    <xf numFmtId="0" fontId="1" fillId="0" borderId="0" xfId="0" applyFont="1" applyAlignment="1">
      <alignment horizontal="center" vertical="center" wrapText="1"/>
    </xf>
    <xf numFmtId="0" fontId="1" fillId="6" borderId="1" xfId="0" applyFont="1" applyFill="1" applyBorder="1" applyAlignment="1">
      <alignment horizontal="center" vertical="center"/>
    </xf>
    <xf numFmtId="0" fontId="0" fillId="0" borderId="2" xfId="0" applyBorder="1" applyAlignment="1">
      <alignment horizontal="center" vertical="center" wrapText="1"/>
    </xf>
    <xf numFmtId="0" fontId="6" fillId="7" borderId="1" xfId="0" applyFont="1" applyFill="1" applyBorder="1" applyAlignment="1">
      <alignment horizontal="center" vertical="center" wrapText="1"/>
    </xf>
    <xf numFmtId="0" fontId="13" fillId="2" borderId="1" xfId="0" applyFont="1" applyFill="1" applyBorder="1" applyAlignment="1">
      <alignment horizontal="left" vertical="center" wrapText="1"/>
    </xf>
    <xf numFmtId="0" fontId="12" fillId="2" borderId="1" xfId="0" applyFont="1" applyFill="1" applyBorder="1" applyAlignment="1">
      <alignment horizontal="left" vertical="center" wrapText="1"/>
    </xf>
    <xf numFmtId="0" fontId="6" fillId="0" borderId="1" xfId="0" applyFont="1" applyBorder="1" applyAlignment="1">
      <alignment horizontal="center" vertical="center"/>
    </xf>
    <xf numFmtId="0" fontId="11" fillId="6" borderId="1" xfId="0" applyFont="1" applyFill="1" applyBorder="1" applyAlignment="1">
      <alignment horizontal="center" vertical="center" wrapText="1"/>
    </xf>
    <xf numFmtId="0" fontId="15" fillId="6" borderId="1" xfId="0" applyFont="1" applyFill="1" applyBorder="1" applyAlignment="1">
      <alignment horizontal="center" vertical="center"/>
    </xf>
    <xf numFmtId="0" fontId="6" fillId="0" borderId="0" xfId="0" applyFont="1" applyAlignment="1">
      <alignment vertical="center" wrapText="1"/>
    </xf>
    <xf numFmtId="0" fontId="6" fillId="0" borderId="0" xfId="0" applyFont="1" applyAlignment="1">
      <alignment horizontal="center" vertical="center" wrapText="1"/>
    </xf>
    <xf numFmtId="0" fontId="6" fillId="0" borderId="0" xfId="0" applyFont="1" applyAlignment="1">
      <alignment horizontal="left" vertical="center" wrapText="1"/>
    </xf>
    <xf numFmtId="0" fontId="2" fillId="2" borderId="2" xfId="0" applyFont="1" applyFill="1" applyBorder="1" applyAlignment="1">
      <alignment horizontal="left" vertical="center" wrapText="1"/>
    </xf>
    <xf numFmtId="0" fontId="0" fillId="0" borderId="10" xfId="0" applyBorder="1" applyAlignment="1">
      <alignment horizontal="center" vertical="center"/>
    </xf>
    <xf numFmtId="0" fontId="16" fillId="0" borderId="0" xfId="0" applyFont="1" applyAlignment="1">
      <alignment horizontal="left" vertical="center" wrapText="1"/>
    </xf>
    <xf numFmtId="0" fontId="5" fillId="2" borderId="3" xfId="0" applyFont="1" applyFill="1" applyBorder="1" applyAlignment="1">
      <alignment horizontal="left" vertical="center" wrapText="1"/>
    </xf>
    <xf numFmtId="0" fontId="1" fillId="0" borderId="0" xfId="0" applyFont="1" applyAlignment="1">
      <alignment horizontal="center" vertical="top" wrapText="1"/>
    </xf>
    <xf numFmtId="0" fontId="11" fillId="0" borderId="0" xfId="0" applyFont="1" applyAlignment="1">
      <alignment horizontal="left" vertical="center" wrapText="1"/>
    </xf>
    <xf numFmtId="0" fontId="19" fillId="0" borderId="0" xfId="0" applyFont="1" applyAlignment="1">
      <alignment horizontal="center" vertical="center" wrapText="1"/>
    </xf>
    <xf numFmtId="0" fontId="19" fillId="0" borderId="0" xfId="0" applyFont="1" applyAlignment="1">
      <alignment horizontal="left" vertical="center" wrapText="1"/>
    </xf>
    <xf numFmtId="0" fontId="19" fillId="0" borderId="1" xfId="0" applyFont="1" applyBorder="1" applyAlignment="1">
      <alignment horizontal="center" vertical="center"/>
    </xf>
    <xf numFmtId="0" fontId="19" fillId="0" borderId="0" xfId="0" applyFont="1"/>
    <xf numFmtId="0" fontId="0" fillId="7" borderId="8" xfId="0" applyFill="1" applyBorder="1" applyAlignment="1">
      <alignment horizontal="center" vertical="center" wrapText="1"/>
    </xf>
    <xf numFmtId="0" fontId="11" fillId="2" borderId="1" xfId="0" applyFont="1" applyFill="1" applyBorder="1" applyAlignment="1">
      <alignment horizontal="left" vertical="center" wrapText="1"/>
    </xf>
    <xf numFmtId="0" fontId="11" fillId="2" borderId="3" xfId="0" applyFont="1" applyFill="1" applyBorder="1" applyAlignment="1">
      <alignment horizontal="left" vertical="center" wrapText="1"/>
    </xf>
    <xf numFmtId="0" fontId="6" fillId="0" borderId="12" xfId="0" applyFont="1" applyBorder="1" applyAlignment="1">
      <alignment horizontal="center" vertical="center"/>
    </xf>
    <xf numFmtId="0" fontId="11" fillId="6" borderId="1" xfId="0" applyFont="1" applyFill="1" applyBorder="1" applyAlignment="1">
      <alignment horizontal="left" vertical="center"/>
    </xf>
    <xf numFmtId="0" fontId="11" fillId="6" borderId="13" xfId="0" applyFont="1" applyFill="1" applyBorder="1" applyAlignment="1">
      <alignment horizontal="center" vertical="center" wrapText="1"/>
    </xf>
    <xf numFmtId="0" fontId="11" fillId="6" borderId="14" xfId="0" applyFont="1" applyFill="1" applyBorder="1" applyAlignment="1">
      <alignment horizontal="center" vertical="center" wrapText="1"/>
    </xf>
    <xf numFmtId="0" fontId="11" fillId="6" borderId="15" xfId="0" applyFont="1" applyFill="1" applyBorder="1" applyAlignment="1">
      <alignment horizontal="center" vertical="center" wrapText="1"/>
    </xf>
    <xf numFmtId="0" fontId="6" fillId="0" borderId="1" xfId="0" applyFont="1" applyBorder="1" applyAlignment="1">
      <alignment horizontal="left" vertical="center" wrapText="1"/>
    </xf>
    <xf numFmtId="0" fontId="0" fillId="0" borderId="0" xfId="0" applyAlignment="1">
      <alignment horizontal="right"/>
    </xf>
    <xf numFmtId="0" fontId="0" fillId="0" borderId="0" xfId="0" applyAlignment="1">
      <alignment vertical="center"/>
    </xf>
    <xf numFmtId="0" fontId="19" fillId="0" borderId="0" xfId="0" applyFont="1" applyAlignment="1">
      <alignment wrapText="1"/>
    </xf>
    <xf numFmtId="0" fontId="28" fillId="0" borderId="0" xfId="0" applyFont="1" applyAlignment="1">
      <alignment vertical="center" textRotation="90"/>
    </xf>
    <xf numFmtId="0" fontId="26" fillId="0" borderId="0" xfId="0" applyFont="1" applyAlignment="1">
      <alignment horizontal="center"/>
    </xf>
    <xf numFmtId="0" fontId="0" fillId="0" borderId="2" xfId="0" applyBorder="1"/>
    <xf numFmtId="0" fontId="0" fillId="0" borderId="4" xfId="0" applyBorder="1"/>
    <xf numFmtId="0" fontId="4" fillId="0" borderId="0" xfId="0" applyFont="1" applyAlignment="1">
      <alignment vertical="center" wrapText="1"/>
    </xf>
    <xf numFmtId="0" fontId="0" fillId="8" borderId="1" xfId="0" applyFill="1" applyBorder="1"/>
    <xf numFmtId="0" fontId="0" fillId="11" borderId="1" xfId="0" applyFill="1" applyBorder="1"/>
    <xf numFmtId="0" fontId="0" fillId="6" borderId="1" xfId="0" applyFill="1" applyBorder="1"/>
    <xf numFmtId="0" fontId="6" fillId="0" borderId="0" xfId="0" applyFont="1" applyAlignment="1">
      <alignment horizontal="left" vertical="center"/>
    </xf>
    <xf numFmtId="0" fontId="29" fillId="0" borderId="0" xfId="0" applyFont="1" applyAlignment="1">
      <alignment vertical="center" wrapText="1"/>
    </xf>
    <xf numFmtId="0" fontId="2" fillId="2" borderId="2" xfId="0" applyFont="1" applyFill="1" applyBorder="1" applyAlignment="1">
      <alignment vertical="center" wrapText="1"/>
    </xf>
    <xf numFmtId="0" fontId="0" fillId="0" borderId="0" xfId="0" applyAlignment="1">
      <alignment vertical="top"/>
    </xf>
    <xf numFmtId="0" fontId="11" fillId="6" borderId="1" xfId="0" applyFont="1" applyFill="1" applyBorder="1" applyAlignment="1">
      <alignment horizontal="left" vertical="center" wrapText="1"/>
    </xf>
    <xf numFmtId="0" fontId="25" fillId="12" borderId="1" xfId="0" applyFont="1" applyFill="1" applyBorder="1" applyAlignment="1">
      <alignment horizontal="center" vertical="center" wrapText="1"/>
    </xf>
    <xf numFmtId="0" fontId="24" fillId="2" borderId="1" xfId="0" applyFont="1" applyFill="1" applyBorder="1" applyAlignment="1">
      <alignment horizontal="left" vertical="center" wrapText="1"/>
    </xf>
    <xf numFmtId="0" fontId="19" fillId="7" borderId="1" xfId="0" applyFont="1" applyFill="1" applyBorder="1" applyAlignment="1">
      <alignment horizontal="center" vertical="center" wrapText="1"/>
    </xf>
    <xf numFmtId="0" fontId="19" fillId="0" borderId="0" xfId="0" applyFont="1" applyAlignment="1">
      <alignment horizontal="center" vertical="center"/>
    </xf>
    <xf numFmtId="0" fontId="19" fillId="0" borderId="1" xfId="0" applyFont="1" applyBorder="1" applyAlignment="1">
      <alignment horizontal="center" vertical="center" wrapText="1"/>
    </xf>
    <xf numFmtId="0" fontId="0" fillId="0" borderId="1" xfId="0" applyBorder="1" applyAlignment="1">
      <alignment wrapText="1"/>
    </xf>
    <xf numFmtId="0" fontId="6" fillId="0" borderId="0" xfId="0" applyFont="1"/>
    <xf numFmtId="0" fontId="0" fillId="0" borderId="1" xfId="0" applyBorder="1"/>
    <xf numFmtId="0" fontId="33" fillId="2" borderId="1" xfId="0" applyFont="1" applyFill="1" applyBorder="1" applyAlignment="1">
      <alignment horizontal="left" vertical="center" wrapText="1"/>
    </xf>
    <xf numFmtId="0" fontId="1" fillId="5" borderId="1" xfId="0" applyFont="1" applyFill="1" applyBorder="1" applyAlignment="1">
      <alignment horizontal="left" vertical="top" wrapText="1"/>
    </xf>
    <xf numFmtId="0" fontId="32" fillId="5" borderId="1" xfId="0" applyFont="1" applyFill="1" applyBorder="1" applyAlignment="1">
      <alignment horizontal="center" vertical="center" wrapText="1"/>
    </xf>
    <xf numFmtId="0" fontId="24" fillId="0" borderId="1" xfId="0" applyFont="1" applyBorder="1" applyAlignment="1">
      <alignment horizontal="center" vertical="center" wrapText="1"/>
    </xf>
    <xf numFmtId="0" fontId="32" fillId="5" borderId="7" xfId="0" applyFont="1" applyFill="1" applyBorder="1" applyAlignment="1">
      <alignment horizontal="left" vertical="center"/>
    </xf>
    <xf numFmtId="0" fontId="5" fillId="10" borderId="1" xfId="0" applyFont="1" applyFill="1" applyBorder="1"/>
    <xf numFmtId="0" fontId="5" fillId="10" borderId="1" xfId="0" applyFont="1" applyFill="1" applyBorder="1" applyAlignment="1">
      <alignment wrapText="1"/>
    </xf>
    <xf numFmtId="0" fontId="6" fillId="4" borderId="1" xfId="0" applyFont="1" applyFill="1" applyBorder="1" applyAlignment="1">
      <alignment horizontal="left" vertical="center" wrapText="1"/>
    </xf>
    <xf numFmtId="0" fontId="0" fillId="12" borderId="1" xfId="0" applyFill="1" applyBorder="1" applyAlignment="1">
      <alignment horizontal="left" vertical="center" wrapText="1"/>
    </xf>
    <xf numFmtId="0" fontId="0" fillId="14" borderId="1" xfId="0" applyFill="1" applyBorder="1" applyAlignment="1">
      <alignment horizontal="left" vertical="center" wrapText="1"/>
    </xf>
    <xf numFmtId="0" fontId="0" fillId="9" borderId="1" xfId="0" applyFill="1" applyBorder="1" applyAlignment="1">
      <alignment horizontal="left" vertical="center" wrapText="1"/>
    </xf>
    <xf numFmtId="0" fontId="6" fillId="12" borderId="1" xfId="0" applyFont="1" applyFill="1" applyBorder="1" applyAlignment="1">
      <alignment horizontal="left" vertical="center" wrapText="1"/>
    </xf>
    <xf numFmtId="0" fontId="19" fillId="7" borderId="1" xfId="0" applyFont="1" applyFill="1" applyBorder="1" applyAlignment="1">
      <alignment horizontal="left" vertical="center" wrapText="1"/>
    </xf>
    <xf numFmtId="0" fontId="35" fillId="0" borderId="0" xfId="0" applyFont="1"/>
    <xf numFmtId="0" fontId="19" fillId="15" borderId="1" xfId="0" applyFont="1" applyFill="1" applyBorder="1" applyAlignment="1">
      <alignment horizontal="center" vertical="center" wrapText="1"/>
    </xf>
    <xf numFmtId="0" fontId="0" fillId="15" borderId="1" xfId="0" applyFill="1" applyBorder="1" applyAlignment="1">
      <alignment horizontal="center" vertical="center" wrapText="1"/>
    </xf>
    <xf numFmtId="0" fontId="5" fillId="15" borderId="1" xfId="0" applyFont="1" applyFill="1" applyBorder="1" applyAlignment="1">
      <alignment horizontal="left" vertical="center" wrapText="1"/>
    </xf>
    <xf numFmtId="0" fontId="12" fillId="15" borderId="1" xfId="0" applyFont="1" applyFill="1" applyBorder="1" applyAlignment="1">
      <alignment horizontal="left" vertical="center" wrapText="1"/>
    </xf>
    <xf numFmtId="0" fontId="13" fillId="15" borderId="1" xfId="0" applyFont="1" applyFill="1" applyBorder="1" applyAlignment="1">
      <alignment horizontal="left" vertical="center" wrapText="1"/>
    </xf>
    <xf numFmtId="0" fontId="13" fillId="0" borderId="1" xfId="0" applyFont="1" applyBorder="1" applyAlignment="1">
      <alignment horizontal="center" vertical="center" wrapText="1"/>
    </xf>
    <xf numFmtId="0" fontId="25" fillId="0" borderId="1" xfId="0" applyFont="1" applyBorder="1" applyAlignment="1">
      <alignment horizontal="center" vertical="center" wrapText="1"/>
    </xf>
    <xf numFmtId="0" fontId="30" fillId="2" borderId="1" xfId="0" applyFont="1" applyFill="1" applyBorder="1" applyAlignment="1">
      <alignment horizontal="left" vertical="center" wrapText="1"/>
    </xf>
    <xf numFmtId="0" fontId="11" fillId="0" borderId="1" xfId="0" applyFont="1" applyBorder="1" applyAlignment="1">
      <alignment horizontal="center" vertical="center" wrapText="1"/>
    </xf>
    <xf numFmtId="0" fontId="6" fillId="0" borderId="0" xfId="0" applyFont="1" applyAlignment="1">
      <alignment horizontal="center" vertical="center"/>
    </xf>
    <xf numFmtId="0" fontId="37" fillId="0" borderId="0" xfId="0" applyFont="1" applyAlignment="1">
      <alignment horizontal="center" vertical="center" wrapText="1"/>
    </xf>
    <xf numFmtId="0" fontId="6" fillId="0" borderId="0" xfId="0" applyFont="1" applyAlignment="1">
      <alignment wrapText="1"/>
    </xf>
    <xf numFmtId="0" fontId="39" fillId="0" borderId="1" xfId="0" applyFont="1" applyBorder="1" applyAlignment="1">
      <alignment horizontal="center" vertical="center" wrapText="1"/>
    </xf>
    <xf numFmtId="0" fontId="36" fillId="15" borderId="1" xfId="0" applyFont="1" applyFill="1" applyBorder="1" applyAlignment="1">
      <alignment horizontal="center" vertical="center" wrapText="1"/>
    </xf>
    <xf numFmtId="0" fontId="11" fillId="16" borderId="1" xfId="0" applyFont="1" applyFill="1" applyBorder="1" applyAlignment="1">
      <alignment horizontal="center" vertical="center" wrapText="1"/>
    </xf>
    <xf numFmtId="0" fontId="12" fillId="16" borderId="1" xfId="0" applyFont="1" applyFill="1" applyBorder="1" applyAlignment="1">
      <alignment horizontal="left" vertical="center" wrapText="1"/>
    </xf>
    <xf numFmtId="0" fontId="38" fillId="16" borderId="1" xfId="0" applyFont="1" applyFill="1" applyBorder="1" applyAlignment="1">
      <alignment horizontal="center" vertical="center" wrapText="1"/>
    </xf>
    <xf numFmtId="0" fontId="13" fillId="6" borderId="1" xfId="0" applyFont="1" applyFill="1" applyBorder="1" applyAlignment="1">
      <alignment horizontal="center" vertical="center" wrapText="1"/>
    </xf>
    <xf numFmtId="0" fontId="6" fillId="0" borderId="2" xfId="0" applyFont="1" applyBorder="1" applyAlignment="1">
      <alignment vertical="center" wrapText="1"/>
    </xf>
    <xf numFmtId="0" fontId="6" fillId="0" borderId="1" xfId="0" applyFont="1" applyBorder="1" applyAlignment="1">
      <alignment horizontal="left" vertical="top" wrapText="1"/>
    </xf>
    <xf numFmtId="0" fontId="6" fillId="0" borderId="1" xfId="0" applyFont="1" applyBorder="1" applyAlignment="1">
      <alignment vertical="center" wrapText="1"/>
    </xf>
    <xf numFmtId="0" fontId="1" fillId="6" borderId="4" xfId="0" applyFont="1" applyFill="1" applyBorder="1" applyAlignment="1">
      <alignment horizontal="center" vertical="center" wrapText="1"/>
    </xf>
    <xf numFmtId="0" fontId="1" fillId="6" borderId="7" xfId="0" applyFont="1" applyFill="1" applyBorder="1" applyAlignment="1">
      <alignment horizontal="center" vertical="center" wrapText="1"/>
    </xf>
    <xf numFmtId="0" fontId="6" fillId="0" borderId="0" xfId="0" applyFont="1" applyAlignment="1">
      <alignment horizontal="left" vertical="top" wrapText="1"/>
    </xf>
    <xf numFmtId="0" fontId="10" fillId="0" borderId="0" xfId="0" applyFont="1" applyAlignment="1">
      <alignment horizontal="center" vertical="center" wrapText="1"/>
    </xf>
    <xf numFmtId="0" fontId="5" fillId="0" borderId="0" xfId="0" applyFont="1" applyAlignment="1">
      <alignment horizontal="left" vertical="center" wrapText="1"/>
    </xf>
    <xf numFmtId="0" fontId="13" fillId="0" borderId="0" xfId="0" applyFont="1" applyAlignment="1">
      <alignment horizontal="center" vertical="center" wrapText="1"/>
    </xf>
    <xf numFmtId="0" fontId="25" fillId="0" borderId="0" xfId="0" applyFont="1" applyAlignment="1">
      <alignment horizontal="center" vertical="center" wrapText="1"/>
    </xf>
    <xf numFmtId="0" fontId="1" fillId="0" borderId="0" xfId="0" applyFont="1" applyAlignment="1">
      <alignment horizontal="center" vertical="center"/>
    </xf>
    <xf numFmtId="0" fontId="32" fillId="6" borderId="1" xfId="0" applyFont="1" applyFill="1" applyBorder="1" applyAlignment="1">
      <alignment horizontal="center" vertical="center" wrapText="1"/>
    </xf>
    <xf numFmtId="0" fontId="11" fillId="5" borderId="7" xfId="0" applyFont="1" applyFill="1" applyBorder="1" applyAlignment="1">
      <alignment horizontal="left" vertical="center" wrapText="1"/>
    </xf>
    <xf numFmtId="0" fontId="19" fillId="15" borderId="8" xfId="0" applyFont="1" applyFill="1" applyBorder="1" applyAlignment="1">
      <alignment horizontal="center" vertical="center" wrapText="1"/>
    </xf>
    <xf numFmtId="0" fontId="19" fillId="15" borderId="11" xfId="0" applyFont="1" applyFill="1" applyBorder="1" applyAlignment="1">
      <alignment horizontal="center" vertical="center" wrapText="1"/>
    </xf>
    <xf numFmtId="0" fontId="24" fillId="2" borderId="2" xfId="0" applyFont="1" applyFill="1" applyBorder="1" applyAlignment="1">
      <alignment vertical="center" wrapText="1"/>
    </xf>
    <xf numFmtId="0" fontId="19" fillId="0" borderId="2" xfId="0" applyFont="1" applyBorder="1" applyAlignment="1">
      <alignment vertical="center" wrapText="1"/>
    </xf>
    <xf numFmtId="0" fontId="25" fillId="0" borderId="1" xfId="0" applyFont="1" applyBorder="1" applyAlignment="1">
      <alignment horizontal="left" vertical="center" wrapText="1"/>
    </xf>
    <xf numFmtId="0" fontId="25" fillId="2" borderId="1" xfId="0" applyFont="1" applyFill="1" applyBorder="1" applyAlignment="1">
      <alignment horizontal="left" vertical="center" wrapText="1"/>
    </xf>
    <xf numFmtId="0" fontId="43" fillId="6" borderId="1" xfId="0" applyFont="1" applyFill="1" applyBorder="1" applyAlignment="1">
      <alignment horizontal="center" vertical="center" wrapText="1"/>
    </xf>
    <xf numFmtId="0" fontId="32" fillId="6" borderId="1" xfId="0" applyFont="1" applyFill="1" applyBorder="1" applyAlignment="1">
      <alignment horizontal="left" vertical="center"/>
    </xf>
    <xf numFmtId="0" fontId="32" fillId="6" borderId="1" xfId="0" applyFont="1" applyFill="1" applyBorder="1" applyAlignment="1">
      <alignment horizontal="center" vertical="center"/>
    </xf>
    <xf numFmtId="0" fontId="19" fillId="15" borderId="7" xfId="0" applyFont="1" applyFill="1" applyBorder="1" applyAlignment="1">
      <alignment horizontal="center" vertical="center" wrapText="1"/>
    </xf>
    <xf numFmtId="0" fontId="35" fillId="0" borderId="1" xfId="0" applyFont="1" applyBorder="1" applyAlignment="1">
      <alignment horizontal="center" vertical="center" wrapText="1"/>
    </xf>
    <xf numFmtId="0" fontId="32" fillId="6" borderId="4" xfId="0" applyFont="1" applyFill="1" applyBorder="1" applyAlignment="1">
      <alignment horizontal="center" vertical="center" wrapText="1"/>
    </xf>
    <xf numFmtId="0" fontId="35" fillId="0" borderId="2" xfId="0" applyFont="1" applyBorder="1"/>
    <xf numFmtId="0" fontId="11" fillId="5" borderId="1" xfId="0" applyFont="1" applyFill="1" applyBorder="1" applyAlignment="1">
      <alignment horizontal="center" vertical="center" wrapText="1"/>
    </xf>
    <xf numFmtId="0" fontId="2" fillId="13" borderId="0" xfId="0" applyFont="1" applyFill="1" applyAlignment="1">
      <alignment vertical="center" wrapText="1"/>
    </xf>
    <xf numFmtId="0" fontId="5" fillId="2" borderId="0" xfId="0" applyFont="1" applyFill="1" applyAlignment="1">
      <alignment vertical="center" wrapText="1"/>
    </xf>
    <xf numFmtId="0" fontId="0" fillId="0" borderId="7" xfId="0" applyBorder="1" applyAlignment="1">
      <alignment horizontal="center" vertical="center" wrapText="1"/>
    </xf>
    <xf numFmtId="0" fontId="5" fillId="5" borderId="1" xfId="0" applyFont="1" applyFill="1" applyBorder="1" applyAlignment="1">
      <alignment horizontal="center" vertical="center" wrapText="1"/>
    </xf>
    <xf numFmtId="0" fontId="13" fillId="7" borderId="1" xfId="0" applyFont="1" applyFill="1" applyBorder="1" applyAlignment="1">
      <alignment horizontal="left" vertical="center" wrapText="1"/>
    </xf>
    <xf numFmtId="0" fontId="5" fillId="7" borderId="1" xfId="0" applyFont="1" applyFill="1" applyBorder="1" applyAlignment="1">
      <alignment horizontal="left" vertical="center" wrapText="1"/>
    </xf>
    <xf numFmtId="0" fontId="27" fillId="0" borderId="0" xfId="0" applyFont="1" applyAlignment="1">
      <alignment vertical="center" textRotation="90"/>
    </xf>
    <xf numFmtId="0" fontId="0" fillId="17" borderId="1" xfId="0" applyFill="1" applyBorder="1"/>
    <xf numFmtId="0" fontId="0" fillId="5" borderId="2" xfId="0" applyFill="1" applyBorder="1" applyAlignment="1">
      <alignment horizontal="center"/>
    </xf>
    <xf numFmtId="0" fontId="0" fillId="15" borderId="1" xfId="0" applyFill="1" applyBorder="1"/>
    <xf numFmtId="0" fontId="44" fillId="0" borderId="0" xfId="0" applyFont="1" applyAlignment="1">
      <alignment vertical="center" wrapText="1"/>
    </xf>
    <xf numFmtId="0" fontId="11" fillId="5" borderId="1" xfId="0" applyFont="1" applyFill="1" applyBorder="1" applyAlignment="1">
      <alignment vertical="top" wrapText="1"/>
    </xf>
    <xf numFmtId="0" fontId="6" fillId="0" borderId="7" xfId="0" applyFont="1" applyBorder="1" applyAlignment="1">
      <alignment horizontal="center" vertical="center" wrapText="1"/>
    </xf>
    <xf numFmtId="0" fontId="45" fillId="0" borderId="0" xfId="0" applyFont="1" applyAlignment="1">
      <alignment horizontal="left" vertical="center"/>
    </xf>
    <xf numFmtId="0" fontId="46" fillId="0" borderId="1" xfId="0" applyFont="1" applyBorder="1" applyAlignment="1">
      <alignment horizontal="center" vertical="center" wrapText="1"/>
    </xf>
    <xf numFmtId="0" fontId="47" fillId="2" borderId="1" xfId="0" applyFont="1" applyFill="1" applyBorder="1" applyAlignment="1">
      <alignment horizontal="left" vertical="center" wrapText="1"/>
    </xf>
    <xf numFmtId="0" fontId="11" fillId="6" borderId="4" xfId="0" applyFont="1" applyFill="1" applyBorder="1" applyAlignment="1">
      <alignment horizontal="center" vertical="center" wrapText="1"/>
    </xf>
    <xf numFmtId="0" fontId="12" fillId="8" borderId="0" xfId="0" applyFont="1" applyFill="1" applyAlignment="1">
      <alignment vertical="center" wrapText="1"/>
    </xf>
    <xf numFmtId="0" fontId="21" fillId="15" borderId="1" xfId="0" applyFont="1" applyFill="1" applyBorder="1" applyAlignment="1">
      <alignment horizontal="left" vertical="center" wrapText="1"/>
    </xf>
    <xf numFmtId="0" fontId="13" fillId="0" borderId="1" xfId="0" applyFont="1" applyBorder="1" applyAlignment="1">
      <alignment horizontal="center" vertical="center"/>
    </xf>
    <xf numFmtId="0" fontId="13" fillId="0" borderId="1" xfId="0" applyFont="1" applyBorder="1" applyAlignment="1">
      <alignment horizontal="left" vertical="center" wrapText="1"/>
    </xf>
    <xf numFmtId="0" fontId="6" fillId="0" borderId="3" xfId="0" applyFont="1" applyBorder="1" applyAlignment="1">
      <alignment vertical="center" wrapText="1"/>
    </xf>
    <xf numFmtId="0" fontId="11" fillId="15" borderId="1" xfId="0" applyFont="1" applyFill="1" applyBorder="1" applyAlignment="1">
      <alignment horizontal="left" vertical="center" wrapText="1"/>
    </xf>
    <xf numFmtId="0" fontId="47" fillId="15" borderId="1" xfId="0" applyFont="1" applyFill="1" applyBorder="1" applyAlignment="1">
      <alignment horizontal="left" vertical="center" wrapText="1"/>
    </xf>
    <xf numFmtId="0" fontId="21" fillId="15" borderId="1" xfId="0" applyFont="1" applyFill="1" applyBorder="1" applyAlignment="1">
      <alignment horizontal="center" vertical="center" wrapText="1"/>
    </xf>
    <xf numFmtId="0" fontId="13" fillId="15" borderId="2" xfId="0" applyFont="1" applyFill="1" applyBorder="1" applyAlignment="1">
      <alignment horizontal="left" vertical="center" wrapText="1"/>
    </xf>
    <xf numFmtId="0" fontId="6" fillId="15" borderId="7" xfId="0" applyFont="1" applyFill="1" applyBorder="1" applyAlignment="1">
      <alignment horizontal="left" vertical="center" wrapText="1"/>
    </xf>
    <xf numFmtId="0" fontId="6" fillId="15" borderId="8" xfId="0" applyFont="1" applyFill="1" applyBorder="1" applyAlignment="1">
      <alignment horizontal="center" vertical="center" wrapText="1"/>
    </xf>
    <xf numFmtId="0" fontId="13" fillId="2" borderId="3" xfId="0" applyFont="1" applyFill="1" applyBorder="1" applyAlignment="1">
      <alignment horizontal="left" vertical="center" wrapText="1"/>
    </xf>
    <xf numFmtId="0" fontId="11" fillId="17" borderId="1" xfId="0" applyFont="1" applyFill="1" applyBorder="1" applyAlignment="1">
      <alignment horizontal="center" vertical="center" wrapText="1"/>
    </xf>
    <xf numFmtId="0" fontId="12" fillId="17" borderId="1" xfId="0" applyFont="1" applyFill="1" applyBorder="1" applyAlignment="1">
      <alignment horizontal="left" vertical="center" wrapText="1"/>
    </xf>
    <xf numFmtId="0" fontId="12" fillId="13" borderId="0" xfId="0" applyFont="1" applyFill="1" applyAlignment="1">
      <alignment vertical="center" wrapText="1"/>
    </xf>
    <xf numFmtId="0" fontId="13" fillId="2" borderId="0" xfId="0" applyFont="1" applyFill="1" applyAlignment="1">
      <alignment horizontal="center" vertical="center" wrapText="1"/>
    </xf>
    <xf numFmtId="0" fontId="30" fillId="0" borderId="1" xfId="0" applyFont="1" applyBorder="1" applyAlignment="1">
      <alignment horizontal="left" vertical="top" wrapText="1"/>
    </xf>
    <xf numFmtId="0" fontId="12" fillId="0" borderId="1" xfId="0" applyFont="1" applyBorder="1" applyAlignment="1">
      <alignment horizontal="left" vertical="center" wrapText="1"/>
    </xf>
    <xf numFmtId="0" fontId="51" fillId="2" borderId="3" xfId="0" applyFont="1" applyFill="1" applyBorder="1" applyAlignment="1">
      <alignment horizontal="left" vertical="center" wrapText="1"/>
    </xf>
    <xf numFmtId="0" fontId="2" fillId="0" borderId="1" xfId="0" applyFont="1" applyBorder="1" applyAlignment="1">
      <alignment horizontal="left" vertical="center" wrapText="1"/>
    </xf>
    <xf numFmtId="0" fontId="6" fillId="2" borderId="0" xfId="0" applyFont="1" applyFill="1" applyAlignment="1">
      <alignment vertical="center" wrapText="1"/>
    </xf>
    <xf numFmtId="0" fontId="5" fillId="0" borderId="0" xfId="0" applyFont="1" applyAlignment="1">
      <alignment wrapText="1"/>
    </xf>
    <xf numFmtId="0" fontId="5" fillId="0" borderId="0" xfId="0" applyFont="1"/>
    <xf numFmtId="0" fontId="52" fillId="0" borderId="0" xfId="2"/>
    <xf numFmtId="0" fontId="54" fillId="0" borderId="0" xfId="0" applyFont="1"/>
    <xf numFmtId="0" fontId="53" fillId="0" borderId="0" xfId="0" quotePrefix="1" applyFont="1"/>
    <xf numFmtId="0" fontId="25" fillId="2" borderId="3" xfId="0" applyFont="1" applyFill="1" applyBorder="1" applyAlignment="1">
      <alignment horizontal="left" vertical="center" wrapText="1"/>
    </xf>
    <xf numFmtId="0" fontId="2" fillId="0" borderId="0" xfId="0" applyFont="1" applyAlignment="1">
      <alignment wrapText="1"/>
    </xf>
    <xf numFmtId="0" fontId="13" fillId="2" borderId="0" xfId="0" applyFont="1" applyFill="1" applyAlignment="1">
      <alignment vertical="center" wrapText="1"/>
    </xf>
    <xf numFmtId="0" fontId="2" fillId="18" borderId="0" xfId="0" applyFont="1" applyFill="1" applyAlignment="1">
      <alignment vertical="center" wrapText="1"/>
    </xf>
    <xf numFmtId="0" fontId="0" fillId="18" borderId="0" xfId="0" applyFill="1" applyAlignment="1">
      <alignment horizontal="left" vertical="center" wrapText="1"/>
    </xf>
    <xf numFmtId="0" fontId="12" fillId="18" borderId="0" xfId="0" applyFont="1" applyFill="1" applyAlignment="1">
      <alignment vertical="center" wrapText="1"/>
    </xf>
    <xf numFmtId="0" fontId="12" fillId="0" borderId="0" xfId="0" applyFont="1" applyAlignment="1">
      <alignment vertical="center" wrapText="1"/>
    </xf>
    <xf numFmtId="0" fontId="6" fillId="18" borderId="0" xfId="0" applyFont="1" applyFill="1" applyAlignment="1">
      <alignment vertical="center" wrapText="1"/>
    </xf>
    <xf numFmtId="0" fontId="13" fillId="18" borderId="0" xfId="0" applyFont="1" applyFill="1" applyAlignment="1">
      <alignment vertical="center" wrapText="1"/>
    </xf>
    <xf numFmtId="0" fontId="6" fillId="18" borderId="0" xfId="0" applyFont="1" applyFill="1" applyAlignment="1">
      <alignment horizontal="left" vertical="center" wrapText="1"/>
    </xf>
    <xf numFmtId="0" fontId="12" fillId="7" borderId="0" xfId="0" applyFont="1" applyFill="1" applyAlignment="1">
      <alignment vertical="center" wrapText="1"/>
    </xf>
    <xf numFmtId="0" fontId="12" fillId="0" borderId="0" xfId="0" quotePrefix="1" applyFont="1" applyAlignment="1">
      <alignment vertical="center" wrapText="1"/>
    </xf>
    <xf numFmtId="0" fontId="30" fillId="0" borderId="1" xfId="0" applyFont="1" applyBorder="1" applyAlignment="1">
      <alignment horizontal="left" vertical="center" wrapText="1"/>
    </xf>
    <xf numFmtId="0" fontId="6" fillId="0" borderId="3" xfId="0" applyFont="1" applyBorder="1" applyAlignment="1">
      <alignment horizontal="center" vertical="center" wrapText="1"/>
    </xf>
    <xf numFmtId="0" fontId="25" fillId="2" borderId="1" xfId="0" applyFont="1" applyFill="1" applyBorder="1" applyAlignment="1">
      <alignment horizontal="center" vertical="center" wrapText="1"/>
    </xf>
    <xf numFmtId="0" fontId="0" fillId="2" borderId="1" xfId="0" applyFill="1" applyBorder="1" applyAlignment="1">
      <alignment horizontal="center" vertical="center" wrapText="1"/>
    </xf>
    <xf numFmtId="0" fontId="0" fillId="12" borderId="1" xfId="0" applyFill="1" applyBorder="1" applyAlignment="1">
      <alignment horizontal="center" vertical="center" wrapText="1"/>
    </xf>
    <xf numFmtId="0" fontId="0" fillId="19" borderId="1" xfId="0" applyFill="1" applyBorder="1" applyAlignment="1">
      <alignment horizontal="center" vertical="center" wrapText="1"/>
    </xf>
    <xf numFmtId="0" fontId="0" fillId="7" borderId="3" xfId="0" applyFill="1" applyBorder="1" applyAlignment="1">
      <alignment horizontal="center" vertical="center" wrapText="1"/>
    </xf>
    <xf numFmtId="0" fontId="13" fillId="0" borderId="1" xfId="0" quotePrefix="1" applyFont="1" applyBorder="1" applyAlignment="1">
      <alignment horizontal="center" vertical="center" wrapText="1"/>
    </xf>
    <xf numFmtId="0" fontId="13" fillId="0" borderId="3" xfId="0" quotePrefix="1" applyFont="1" applyBorder="1" applyAlignment="1">
      <alignment horizontal="center" vertical="center" wrapText="1"/>
    </xf>
    <xf numFmtId="0" fontId="1" fillId="4" borderId="7" xfId="0" applyFont="1" applyFill="1" applyBorder="1" applyAlignment="1">
      <alignment horizontal="center" vertical="center" wrapText="1"/>
    </xf>
    <xf numFmtId="0" fontId="1" fillId="4" borderId="8" xfId="0" applyFont="1" applyFill="1" applyBorder="1" applyAlignment="1">
      <alignment horizontal="center" vertical="center" wrapText="1"/>
    </xf>
    <xf numFmtId="0" fontId="1" fillId="4" borderId="6" xfId="0" applyFont="1" applyFill="1" applyBorder="1" applyAlignment="1">
      <alignment horizontal="center" vertical="center" wrapText="1"/>
    </xf>
    <xf numFmtId="0" fontId="1" fillId="4" borderId="5" xfId="0" applyFont="1" applyFill="1" applyBorder="1" applyAlignment="1">
      <alignment horizontal="center" vertical="center" wrapText="1"/>
    </xf>
    <xf numFmtId="0" fontId="8" fillId="0" borderId="0" xfId="0" applyFont="1" applyAlignment="1">
      <alignment horizontal="center" vertical="top" wrapText="1"/>
    </xf>
    <xf numFmtId="0" fontId="0" fillId="0" borderId="0" xfId="0" applyAlignment="1">
      <alignment horizontal="center" vertical="center" wrapText="1"/>
    </xf>
    <xf numFmtId="0" fontId="1" fillId="0" borderId="0" xfId="0" applyFont="1" applyAlignment="1">
      <alignment horizontal="center" vertical="top" wrapText="1"/>
    </xf>
    <xf numFmtId="0" fontId="1" fillId="5" borderId="1" xfId="0" applyFont="1" applyFill="1" applyBorder="1" applyAlignment="1">
      <alignment horizontal="center" vertical="center" wrapText="1"/>
    </xf>
    <xf numFmtId="0" fontId="1" fillId="0" borderId="16" xfId="0" applyFont="1" applyBorder="1" applyAlignment="1">
      <alignment horizontal="center" vertical="top" wrapText="1"/>
    </xf>
    <xf numFmtId="0" fontId="0" fillId="0" borderId="16" xfId="0" applyBorder="1" applyAlignment="1">
      <alignment horizontal="center" vertical="center" wrapText="1"/>
    </xf>
    <xf numFmtId="0" fontId="0" fillId="0" borderId="1" xfId="0" applyBorder="1" applyAlignment="1">
      <alignment horizontal="center" vertical="center"/>
    </xf>
    <xf numFmtId="0" fontId="0" fillId="0" borderId="7" xfId="0" applyBorder="1" applyAlignment="1">
      <alignment horizontal="center" vertical="center" wrapText="1"/>
    </xf>
    <xf numFmtId="0" fontId="0" fillId="0" borderId="11" xfId="0" applyBorder="1" applyAlignment="1">
      <alignment horizontal="center" vertical="center" wrapText="1"/>
    </xf>
    <xf numFmtId="0" fontId="0" fillId="0" borderId="8" xfId="0" applyBorder="1" applyAlignment="1">
      <alignment horizontal="center" vertical="center" wrapText="1"/>
    </xf>
    <xf numFmtId="0" fontId="19" fillId="0" borderId="7" xfId="0" applyFont="1" applyBorder="1" applyAlignment="1">
      <alignment horizontal="center" vertical="center"/>
    </xf>
    <xf numFmtId="0" fontId="19" fillId="0" borderId="11" xfId="0" applyFont="1" applyBorder="1" applyAlignment="1">
      <alignment horizontal="center" vertical="center"/>
    </xf>
    <xf numFmtId="0" fontId="19" fillId="0" borderId="8" xfId="0" applyFont="1" applyBorder="1" applyAlignment="1">
      <alignment horizontal="center" vertical="center"/>
    </xf>
    <xf numFmtId="0" fontId="1" fillId="6" borderId="1" xfId="0" applyFont="1" applyFill="1" applyBorder="1" applyAlignment="1">
      <alignment horizontal="center" vertical="center" wrapText="1"/>
    </xf>
    <xf numFmtId="0" fontId="1" fillId="6" borderId="7" xfId="0" applyFont="1" applyFill="1" applyBorder="1" applyAlignment="1">
      <alignment horizontal="center" vertical="center" wrapText="1"/>
    </xf>
    <xf numFmtId="0" fontId="1" fillId="6" borderId="11" xfId="0" applyFont="1" applyFill="1" applyBorder="1" applyAlignment="1">
      <alignment horizontal="center" vertical="center" wrapText="1"/>
    </xf>
    <xf numFmtId="0" fontId="1" fillId="6" borderId="8" xfId="0" applyFont="1" applyFill="1" applyBorder="1" applyAlignment="1">
      <alignment horizontal="center" vertical="center" wrapText="1"/>
    </xf>
    <xf numFmtId="0" fontId="1" fillId="6" borderId="1" xfId="0" applyFont="1" applyFill="1" applyBorder="1" applyAlignment="1">
      <alignment horizontal="center" vertical="center"/>
    </xf>
    <xf numFmtId="0" fontId="1" fillId="6" borderId="4" xfId="0" applyFont="1" applyFill="1" applyBorder="1" applyAlignment="1">
      <alignment horizontal="center" vertical="center" wrapText="1"/>
    </xf>
    <xf numFmtId="0" fontId="1" fillId="6" borderId="6" xfId="0" applyFont="1" applyFill="1" applyBorder="1" applyAlignment="1">
      <alignment horizontal="center" vertical="center" wrapText="1"/>
    </xf>
    <xf numFmtId="0" fontId="1" fillId="6" borderId="5" xfId="0" applyFont="1" applyFill="1" applyBorder="1" applyAlignment="1">
      <alignment horizontal="center" vertical="center" wrapText="1"/>
    </xf>
    <xf numFmtId="0" fontId="0" fillId="0" borderId="1" xfId="0" applyBorder="1" applyAlignment="1">
      <alignment horizontal="center" vertical="center" wrapText="1"/>
    </xf>
    <xf numFmtId="0" fontId="0" fillId="0" borderId="1" xfId="0" quotePrefix="1" applyBorder="1" applyAlignment="1">
      <alignment horizontal="center" vertical="center"/>
    </xf>
    <xf numFmtId="0" fontId="19" fillId="0" borderId="7" xfId="0" applyFont="1" applyBorder="1" applyAlignment="1">
      <alignment horizontal="center" vertical="center" wrapText="1"/>
    </xf>
    <xf numFmtId="0" fontId="19" fillId="0" borderId="11" xfId="0" applyFont="1" applyBorder="1" applyAlignment="1">
      <alignment horizontal="center" vertical="center" wrapText="1"/>
    </xf>
    <xf numFmtId="0" fontId="19" fillId="0" borderId="8" xfId="0" applyFont="1" applyBorder="1" applyAlignment="1">
      <alignment horizontal="center" vertical="center" wrapText="1"/>
    </xf>
    <xf numFmtId="0" fontId="19" fillId="0" borderId="1" xfId="0" applyFont="1" applyBorder="1" applyAlignment="1">
      <alignment horizontal="center" vertical="center"/>
    </xf>
    <xf numFmtId="0" fontId="0" fillId="0" borderId="7" xfId="0" applyBorder="1" applyAlignment="1">
      <alignment horizontal="center" vertical="center"/>
    </xf>
    <xf numFmtId="0" fontId="0" fillId="0" borderId="11" xfId="0" applyBorder="1" applyAlignment="1">
      <alignment horizontal="center" vertical="center"/>
    </xf>
    <xf numFmtId="0" fontId="0" fillId="0" borderId="8" xfId="0" applyBorder="1" applyAlignment="1">
      <alignment horizontal="center" vertical="center"/>
    </xf>
    <xf numFmtId="0" fontId="0" fillId="0" borderId="4" xfId="0" applyBorder="1" applyAlignment="1">
      <alignment horizontal="center" vertical="center" wrapText="1"/>
    </xf>
    <xf numFmtId="0" fontId="0" fillId="0" borderId="6" xfId="0" applyBorder="1" applyAlignment="1">
      <alignment horizontal="center" vertical="center" wrapText="1"/>
    </xf>
    <xf numFmtId="0" fontId="0" fillId="0" borderId="5" xfId="0" applyBorder="1" applyAlignment="1">
      <alignment horizontal="center" vertical="center" wrapText="1"/>
    </xf>
    <xf numFmtId="0" fontId="11" fillId="2" borderId="1" xfId="0" applyFont="1" applyFill="1" applyBorder="1" applyAlignment="1">
      <alignment horizontal="left" vertical="center" wrapText="1"/>
    </xf>
    <xf numFmtId="0" fontId="0" fillId="0" borderId="1" xfId="0" applyBorder="1" applyAlignment="1">
      <alignment vertical="center" wrapText="1"/>
    </xf>
    <xf numFmtId="0" fontId="11" fillId="2" borderId="7" xfId="0" applyFont="1" applyFill="1" applyBorder="1" applyAlignment="1">
      <alignment horizontal="left" vertical="center" wrapText="1"/>
    </xf>
    <xf numFmtId="0" fontId="6" fillId="0" borderId="11" xfId="0" applyFont="1" applyBorder="1" applyAlignment="1">
      <alignment vertical="center"/>
    </xf>
    <xf numFmtId="0" fontId="6" fillId="0" borderId="8" xfId="0" applyFont="1" applyBorder="1" applyAlignment="1">
      <alignment vertical="center"/>
    </xf>
    <xf numFmtId="0" fontId="11" fillId="6" borderId="7" xfId="0" applyFont="1" applyFill="1" applyBorder="1" applyAlignment="1">
      <alignment horizontal="center" vertical="center" wrapText="1"/>
    </xf>
    <xf numFmtId="0" fontId="11" fillId="6" borderId="11" xfId="0" applyFont="1" applyFill="1" applyBorder="1" applyAlignment="1">
      <alignment horizontal="center" vertical="center" wrapText="1"/>
    </xf>
    <xf numFmtId="0" fontId="11" fillId="6" borderId="8" xfId="0" applyFont="1" applyFill="1" applyBorder="1" applyAlignment="1">
      <alignment horizontal="center" vertical="center" wrapText="1"/>
    </xf>
    <xf numFmtId="0" fontId="11" fillId="6" borderId="7" xfId="0" applyFont="1" applyFill="1" applyBorder="1" applyAlignment="1">
      <alignment horizontal="center" vertical="center"/>
    </xf>
    <xf numFmtId="0" fontId="11" fillId="6" borderId="11" xfId="0" applyFont="1" applyFill="1" applyBorder="1" applyAlignment="1">
      <alignment horizontal="center" vertical="center"/>
    </xf>
    <xf numFmtId="0" fontId="11" fillId="6" borderId="8" xfId="0" applyFont="1" applyFill="1" applyBorder="1" applyAlignment="1">
      <alignment horizontal="center" vertical="center"/>
    </xf>
    <xf numFmtId="0" fontId="19" fillId="0" borderId="16" xfId="0" applyFont="1" applyBorder="1" applyAlignment="1">
      <alignment horizontal="center" vertical="center" wrapText="1"/>
    </xf>
    <xf numFmtId="0" fontId="19" fillId="0" borderId="0" xfId="0" applyFont="1" applyAlignment="1">
      <alignment horizontal="center" vertical="center" wrapText="1"/>
    </xf>
    <xf numFmtId="0" fontId="13" fillId="15" borderId="7" xfId="0" applyFont="1" applyFill="1" applyBorder="1" applyAlignment="1">
      <alignment horizontal="center" vertical="center" wrapText="1"/>
    </xf>
    <xf numFmtId="0" fontId="13" fillId="15" borderId="8" xfId="0" applyFont="1" applyFill="1" applyBorder="1" applyAlignment="1">
      <alignment horizontal="center" vertical="center" wrapText="1"/>
    </xf>
    <xf numFmtId="0" fontId="19" fillId="0" borderId="4" xfId="0" applyFont="1" applyBorder="1" applyAlignment="1">
      <alignment horizontal="center" vertical="center" wrapText="1"/>
    </xf>
    <xf numFmtId="0" fontId="19" fillId="0" borderId="6" xfId="0" applyFont="1" applyBorder="1" applyAlignment="1">
      <alignment horizontal="center" vertical="center" wrapText="1"/>
    </xf>
    <xf numFmtId="0" fontId="19" fillId="0" borderId="5" xfId="0" applyFont="1" applyBorder="1" applyAlignment="1">
      <alignment horizontal="center" vertical="center" wrapText="1"/>
    </xf>
    <xf numFmtId="0" fontId="32" fillId="6" borderId="7" xfId="0" applyFont="1" applyFill="1" applyBorder="1" applyAlignment="1">
      <alignment horizontal="center" vertical="center"/>
    </xf>
    <xf numFmtId="0" fontId="32" fillId="6" borderId="11" xfId="0" applyFont="1" applyFill="1" applyBorder="1" applyAlignment="1">
      <alignment horizontal="center" vertical="center"/>
    </xf>
    <xf numFmtId="0" fontId="32" fillId="6" borderId="8" xfId="0" applyFont="1" applyFill="1" applyBorder="1" applyAlignment="1">
      <alignment horizontal="center" vertical="center"/>
    </xf>
    <xf numFmtId="0" fontId="1" fillId="6" borderId="9" xfId="0" applyFont="1" applyFill="1" applyBorder="1" applyAlignment="1">
      <alignment horizontal="center" vertical="center" wrapText="1"/>
    </xf>
    <xf numFmtId="0" fontId="1" fillId="6" borderId="10" xfId="0" applyFont="1" applyFill="1" applyBorder="1" applyAlignment="1">
      <alignment horizontal="center" vertical="center" wrapText="1"/>
    </xf>
    <xf numFmtId="0" fontId="4" fillId="0" borderId="1" xfId="0" applyFont="1" applyBorder="1" applyAlignment="1">
      <alignment horizontal="center" vertical="center"/>
    </xf>
    <xf numFmtId="0" fontId="27" fillId="0" borderId="1" xfId="0" applyFont="1" applyBorder="1" applyAlignment="1">
      <alignment horizontal="center" vertical="center" textRotation="90"/>
    </xf>
    <xf numFmtId="0" fontId="6" fillId="0" borderId="1" xfId="0" applyFont="1" applyBorder="1" applyAlignment="1">
      <alignment horizontal="center" vertical="center" wrapText="1"/>
    </xf>
    <xf numFmtId="0" fontId="0" fillId="17" borderId="4" xfId="0" applyFill="1" applyBorder="1" applyAlignment="1">
      <alignment horizontal="center" vertical="center"/>
    </xf>
    <xf numFmtId="0" fontId="0" fillId="17" borderId="6" xfId="0" applyFill="1" applyBorder="1" applyAlignment="1">
      <alignment horizontal="center" vertical="center"/>
    </xf>
    <xf numFmtId="0" fontId="0" fillId="17" borderId="5" xfId="0" applyFill="1" applyBorder="1" applyAlignment="1">
      <alignment horizontal="center" vertical="center"/>
    </xf>
    <xf numFmtId="0" fontId="0" fillId="17" borderId="12" xfId="0" applyFill="1" applyBorder="1" applyAlignment="1">
      <alignment horizontal="center" vertical="center"/>
    </xf>
    <xf numFmtId="0" fontId="0" fillId="17" borderId="9" xfId="0" applyFill="1" applyBorder="1" applyAlignment="1">
      <alignment horizontal="center" vertical="center"/>
    </xf>
    <xf numFmtId="0" fontId="0" fillId="17" borderId="10" xfId="0" applyFill="1" applyBorder="1" applyAlignment="1">
      <alignment horizontal="center" vertical="center"/>
    </xf>
    <xf numFmtId="0" fontId="0" fillId="2" borderId="4" xfId="0" applyFill="1" applyBorder="1" applyAlignment="1">
      <alignment horizontal="center" vertical="center" wrapText="1"/>
    </xf>
    <xf numFmtId="0" fontId="0" fillId="2" borderId="6" xfId="0" applyFill="1" applyBorder="1" applyAlignment="1">
      <alignment horizontal="center" vertical="center" wrapText="1"/>
    </xf>
    <xf numFmtId="0" fontId="0" fillId="2" borderId="5" xfId="0" applyFill="1" applyBorder="1" applyAlignment="1">
      <alignment horizontal="center" vertical="center" wrapText="1"/>
    </xf>
    <xf numFmtId="0" fontId="0" fillId="2" borderId="12" xfId="0" applyFill="1" applyBorder="1" applyAlignment="1">
      <alignment horizontal="center" vertical="center" wrapText="1"/>
    </xf>
    <xf numFmtId="0" fontId="0" fillId="2" borderId="9" xfId="0" applyFill="1" applyBorder="1" applyAlignment="1">
      <alignment horizontal="center" vertical="center" wrapText="1"/>
    </xf>
    <xf numFmtId="0" fontId="0" fillId="2" borderId="10" xfId="0" applyFill="1" applyBorder="1" applyAlignment="1">
      <alignment horizontal="center" vertical="center" wrapText="1"/>
    </xf>
    <xf numFmtId="0" fontId="55" fillId="0" borderId="4" xfId="0" applyFont="1" applyBorder="1" applyAlignment="1">
      <alignment horizontal="center" vertical="center" wrapText="1"/>
    </xf>
    <xf numFmtId="0" fontId="55" fillId="0" borderId="6" xfId="0" applyFont="1" applyBorder="1" applyAlignment="1">
      <alignment horizontal="center" vertical="center" wrapText="1"/>
    </xf>
    <xf numFmtId="0" fontId="55" fillId="0" borderId="5" xfId="0" applyFont="1" applyBorder="1" applyAlignment="1">
      <alignment horizontal="center" vertical="center" wrapText="1"/>
    </xf>
    <xf numFmtId="0" fontId="55" fillId="0" borderId="16" xfId="0" applyFont="1" applyBorder="1" applyAlignment="1">
      <alignment horizontal="center" vertical="center" wrapText="1"/>
    </xf>
    <xf numFmtId="0" fontId="55" fillId="0" borderId="0" xfId="0" applyFont="1" applyAlignment="1">
      <alignment horizontal="center" vertical="center" wrapText="1"/>
    </xf>
    <xf numFmtId="0" fontId="55" fillId="0" borderId="17" xfId="0" applyFont="1" applyBorder="1" applyAlignment="1">
      <alignment horizontal="center" vertical="center" wrapText="1"/>
    </xf>
    <xf numFmtId="0" fontId="55" fillId="0" borderId="12" xfId="0" applyFont="1" applyBorder="1" applyAlignment="1">
      <alignment horizontal="center" vertical="center" wrapText="1"/>
    </xf>
    <xf numFmtId="0" fontId="55" fillId="0" borderId="9" xfId="0" applyFont="1" applyBorder="1" applyAlignment="1">
      <alignment horizontal="center" vertical="center" wrapText="1"/>
    </xf>
    <xf numFmtId="0" fontId="55" fillId="0" borderId="10" xfId="0" applyFont="1" applyBorder="1" applyAlignment="1">
      <alignment horizontal="center" vertical="center" wrapText="1"/>
    </xf>
    <xf numFmtId="0" fontId="0" fillId="8" borderId="1" xfId="0" applyFill="1" applyBorder="1" applyAlignment="1">
      <alignment horizontal="center" vertical="center"/>
    </xf>
    <xf numFmtId="0" fontId="0" fillId="5" borderId="4" xfId="0" applyFill="1" applyBorder="1" applyAlignment="1">
      <alignment horizontal="center" vertical="center" wrapText="1"/>
    </xf>
    <xf numFmtId="0" fontId="0" fillId="5" borderId="6" xfId="0" applyFill="1" applyBorder="1" applyAlignment="1">
      <alignment horizontal="center" vertical="center" wrapText="1"/>
    </xf>
    <xf numFmtId="0" fontId="0" fillId="5" borderId="5" xfId="0" applyFill="1" applyBorder="1" applyAlignment="1">
      <alignment horizontal="center" vertical="center" wrapText="1"/>
    </xf>
    <xf numFmtId="0" fontId="0" fillId="5" borderId="12" xfId="0" applyFill="1" applyBorder="1" applyAlignment="1">
      <alignment horizontal="center" vertical="center" wrapText="1"/>
    </xf>
    <xf numFmtId="0" fontId="0" fillId="5" borderId="9" xfId="0" applyFill="1" applyBorder="1" applyAlignment="1">
      <alignment horizontal="center" vertical="center" wrapText="1"/>
    </xf>
    <xf numFmtId="0" fontId="0" fillId="5" borderId="10" xfId="0" applyFill="1" applyBorder="1" applyAlignment="1">
      <alignment horizontal="center" vertical="center" wrapText="1"/>
    </xf>
    <xf numFmtId="0" fontId="0" fillId="8" borderId="4" xfId="0" applyFill="1" applyBorder="1" applyAlignment="1">
      <alignment horizontal="center" vertical="center" wrapText="1"/>
    </xf>
    <xf numFmtId="0" fontId="35" fillId="8" borderId="6" xfId="0" applyFont="1" applyFill="1" applyBorder="1" applyAlignment="1">
      <alignment horizontal="center" vertical="center" wrapText="1"/>
    </xf>
    <xf numFmtId="0" fontId="35" fillId="8" borderId="5" xfId="0" applyFont="1" applyFill="1" applyBorder="1" applyAlignment="1">
      <alignment horizontal="center" vertical="center" wrapText="1"/>
    </xf>
    <xf numFmtId="0" fontId="35" fillId="8" borderId="16" xfId="0" applyFont="1" applyFill="1" applyBorder="1" applyAlignment="1">
      <alignment horizontal="center" vertical="center" wrapText="1"/>
    </xf>
    <xf numFmtId="0" fontId="35" fillId="8" borderId="0" xfId="0" applyFont="1" applyFill="1" applyAlignment="1">
      <alignment horizontal="center" vertical="center" wrapText="1"/>
    </xf>
    <xf numFmtId="0" fontId="35" fillId="8" borderId="17" xfId="0" applyFont="1" applyFill="1" applyBorder="1" applyAlignment="1">
      <alignment horizontal="center" vertical="center" wrapText="1"/>
    </xf>
    <xf numFmtId="0" fontId="35" fillId="8" borderId="12" xfId="0" applyFont="1" applyFill="1" applyBorder="1" applyAlignment="1">
      <alignment horizontal="center" vertical="center" wrapText="1"/>
    </xf>
    <xf numFmtId="0" fontId="35" fillId="8" borderId="9" xfId="0" applyFont="1" applyFill="1" applyBorder="1" applyAlignment="1">
      <alignment horizontal="center" vertical="center" wrapText="1"/>
    </xf>
    <xf numFmtId="0" fontId="35" fillId="8" borderId="10" xfId="0" applyFont="1" applyFill="1" applyBorder="1" applyAlignment="1">
      <alignment horizontal="center" vertical="center" wrapText="1"/>
    </xf>
    <xf numFmtId="0" fontId="35" fillId="5" borderId="6" xfId="0" applyFont="1" applyFill="1" applyBorder="1" applyAlignment="1">
      <alignment horizontal="center" vertical="center" wrapText="1"/>
    </xf>
    <xf numFmtId="0" fontId="35" fillId="5" borderId="5" xfId="0" applyFont="1" applyFill="1" applyBorder="1" applyAlignment="1">
      <alignment horizontal="center" vertical="center" wrapText="1"/>
    </xf>
    <xf numFmtId="0" fontId="35" fillId="5" borderId="12" xfId="0" applyFont="1" applyFill="1" applyBorder="1" applyAlignment="1">
      <alignment horizontal="center" vertical="center" wrapText="1"/>
    </xf>
    <xf numFmtId="0" fontId="35" fillId="5" borderId="9" xfId="0" applyFont="1" applyFill="1" applyBorder="1" applyAlignment="1">
      <alignment horizontal="center" vertical="center" wrapText="1"/>
    </xf>
    <xf numFmtId="0" fontId="35" fillId="5" borderId="10" xfId="0" applyFont="1" applyFill="1" applyBorder="1" applyAlignment="1">
      <alignment horizontal="center" vertical="center" wrapText="1"/>
    </xf>
    <xf numFmtId="0" fontId="0" fillId="6" borderId="4" xfId="0" applyFill="1" applyBorder="1" applyAlignment="1">
      <alignment horizontal="center" wrapText="1"/>
    </xf>
    <xf numFmtId="0" fontId="0" fillId="6" borderId="6" xfId="0" applyFill="1" applyBorder="1" applyAlignment="1">
      <alignment horizontal="center" wrapText="1"/>
    </xf>
    <xf numFmtId="0" fontId="0" fillId="6" borderId="5" xfId="0" applyFill="1" applyBorder="1" applyAlignment="1">
      <alignment horizontal="center" wrapText="1"/>
    </xf>
    <xf numFmtId="0" fontId="0" fillId="6" borderId="12" xfId="0" applyFill="1" applyBorder="1" applyAlignment="1">
      <alignment horizontal="center" wrapText="1"/>
    </xf>
    <xf numFmtId="0" fontId="0" fillId="6" borderId="9" xfId="0" applyFill="1" applyBorder="1" applyAlignment="1">
      <alignment horizontal="center" wrapText="1"/>
    </xf>
    <xf numFmtId="0" fontId="0" fillId="6" borderId="10" xfId="0" applyFill="1" applyBorder="1" applyAlignment="1">
      <alignment horizontal="center" wrapText="1"/>
    </xf>
    <xf numFmtId="0" fontId="0" fillId="9" borderId="1" xfId="0" applyFill="1" applyBorder="1" applyAlignment="1">
      <alignment horizontal="center" vertical="center"/>
    </xf>
    <xf numFmtId="0" fontId="48" fillId="0" borderId="7" xfId="0" applyFont="1" applyBorder="1" applyAlignment="1">
      <alignment horizontal="center"/>
    </xf>
    <xf numFmtId="0" fontId="48" fillId="0" borderId="11" xfId="0" applyFont="1" applyBorder="1" applyAlignment="1">
      <alignment horizontal="center"/>
    </xf>
    <xf numFmtId="0" fontId="48" fillId="0" borderId="8" xfId="0" applyFont="1" applyBorder="1" applyAlignment="1">
      <alignment horizontal="center"/>
    </xf>
    <xf numFmtId="0" fontId="0" fillId="0" borderId="7" xfId="0" applyBorder="1" applyAlignment="1">
      <alignment horizontal="center"/>
    </xf>
    <xf numFmtId="0" fontId="0" fillId="0" borderId="11" xfId="0" applyBorder="1" applyAlignment="1">
      <alignment horizontal="center"/>
    </xf>
    <xf numFmtId="0" fontId="0" fillId="0" borderId="8" xfId="0" applyBorder="1" applyAlignment="1">
      <alignment horizontal="center"/>
    </xf>
    <xf numFmtId="0" fontId="7" fillId="6" borderId="7" xfId="0" applyFont="1" applyFill="1" applyBorder="1" applyAlignment="1">
      <alignment horizontal="center" vertical="center"/>
    </xf>
    <xf numFmtId="0" fontId="7" fillId="6" borderId="11" xfId="0" applyFont="1" applyFill="1" applyBorder="1" applyAlignment="1">
      <alignment horizontal="center" vertical="center"/>
    </xf>
    <xf numFmtId="0" fontId="7" fillId="6" borderId="8" xfId="0" applyFont="1" applyFill="1" applyBorder="1" applyAlignment="1">
      <alignment horizontal="center" vertical="center"/>
    </xf>
    <xf numFmtId="0" fontId="11" fillId="0" borderId="1" xfId="0" applyFont="1" applyBorder="1" applyAlignment="1">
      <alignment horizontal="center" vertical="center"/>
    </xf>
    <xf numFmtId="0" fontId="6" fillId="0" borderId="1" xfId="0" applyFont="1" applyBorder="1" applyAlignment="1">
      <alignment horizontal="center" vertical="center"/>
    </xf>
    <xf numFmtId="0" fontId="6" fillId="17" borderId="7" xfId="0" applyFont="1" applyFill="1" applyBorder="1" applyAlignment="1">
      <alignment horizontal="center" vertical="center" wrapText="1"/>
    </xf>
    <xf numFmtId="0" fontId="6" fillId="17" borderId="11" xfId="0" applyFont="1" applyFill="1" applyBorder="1" applyAlignment="1">
      <alignment horizontal="center" vertical="center" wrapText="1"/>
    </xf>
    <xf numFmtId="0" fontId="6" fillId="17" borderId="8" xfId="0" applyFont="1" applyFill="1" applyBorder="1" applyAlignment="1">
      <alignment horizontal="center" vertical="center" wrapText="1"/>
    </xf>
    <xf numFmtId="0" fontId="0" fillId="16" borderId="7" xfId="0" applyFill="1" applyBorder="1" applyAlignment="1">
      <alignment horizontal="center" vertical="center" wrapText="1"/>
    </xf>
    <xf numFmtId="0" fontId="0" fillId="16" borderId="11" xfId="0" applyFill="1" applyBorder="1" applyAlignment="1">
      <alignment horizontal="center" vertical="center" wrapText="1"/>
    </xf>
    <xf numFmtId="0" fontId="0" fillId="16" borderId="8" xfId="0" applyFill="1" applyBorder="1" applyAlignment="1">
      <alignment horizontal="center" vertical="center" wrapText="1"/>
    </xf>
    <xf numFmtId="0" fontId="11" fillId="0" borderId="7"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8" xfId="0" applyFont="1" applyBorder="1" applyAlignment="1">
      <alignment horizontal="center" vertical="center" wrapText="1"/>
    </xf>
    <xf numFmtId="0" fontId="12" fillId="16" borderId="7" xfId="0" applyFont="1" applyFill="1" applyBorder="1" applyAlignment="1">
      <alignment horizontal="left" vertical="top" wrapText="1"/>
    </xf>
    <xf numFmtId="0" fontId="12" fillId="16" borderId="11" xfId="0" applyFont="1" applyFill="1" applyBorder="1" applyAlignment="1">
      <alignment horizontal="left" vertical="top" wrapText="1"/>
    </xf>
    <xf numFmtId="0" fontId="12" fillId="16" borderId="8" xfId="0" applyFont="1" applyFill="1" applyBorder="1" applyAlignment="1">
      <alignment horizontal="left" vertical="top" wrapText="1"/>
    </xf>
    <xf numFmtId="0" fontId="0" fillId="0" borderId="9" xfId="0" applyBorder="1" applyAlignment="1">
      <alignment horizontal="left" wrapText="1"/>
    </xf>
    <xf numFmtId="0" fontId="17" fillId="0" borderId="0" xfId="0" applyFont="1" applyAlignment="1" applyProtection="1">
      <alignment wrapText="1"/>
    </xf>
    <xf numFmtId="0" fontId="0" fillId="0" borderId="0" xfId="0" applyAlignment="1" applyProtection="1">
      <alignment horizontal="center" vertical="center"/>
    </xf>
    <xf numFmtId="0" fontId="0" fillId="0" borderId="0" xfId="0" applyProtection="1"/>
    <xf numFmtId="0" fontId="11" fillId="2" borderId="1" xfId="0" applyFont="1" applyFill="1" applyBorder="1" applyAlignment="1" applyProtection="1">
      <alignment horizontal="left" vertical="center" wrapText="1"/>
    </xf>
    <xf numFmtId="0" fontId="0" fillId="0" borderId="7" xfId="0" applyBorder="1" applyAlignment="1" applyProtection="1">
      <alignment horizontal="left" vertical="center" wrapText="1"/>
    </xf>
    <xf numFmtId="0" fontId="0" fillId="0" borderId="11" xfId="0" applyBorder="1" applyAlignment="1" applyProtection="1">
      <alignment vertical="center"/>
    </xf>
    <xf numFmtId="0" fontId="0" fillId="0" borderId="8" xfId="0" applyBorder="1" applyAlignment="1" applyProtection="1">
      <alignment vertical="center"/>
    </xf>
    <xf numFmtId="0" fontId="0" fillId="0" borderId="7" xfId="0" applyBorder="1" applyAlignment="1" applyProtection="1">
      <alignment horizontal="left" vertical="center"/>
    </xf>
    <xf numFmtId="0" fontId="0" fillId="0" borderId="6" xfId="0" applyBorder="1" applyAlignment="1" applyProtection="1">
      <alignment horizontal="center" vertical="center"/>
    </xf>
    <xf numFmtId="0" fontId="1" fillId="4" borderId="1" xfId="0" applyFont="1" applyFill="1" applyBorder="1" applyAlignment="1" applyProtection="1">
      <alignment horizontal="center" vertical="center" wrapText="1"/>
    </xf>
    <xf numFmtId="0" fontId="7" fillId="4" borderId="1" xfId="0" applyFont="1" applyFill="1" applyBorder="1" applyAlignment="1" applyProtection="1">
      <alignment horizontal="center" vertical="center"/>
    </xf>
    <xf numFmtId="0" fontId="12" fillId="2" borderId="1" xfId="0" applyFont="1" applyFill="1" applyBorder="1" applyAlignment="1" applyProtection="1">
      <alignment horizontal="left" vertical="center" wrapText="1"/>
    </xf>
    <xf numFmtId="0" fontId="12" fillId="2" borderId="1" xfId="0" applyFont="1" applyFill="1" applyBorder="1" applyAlignment="1" applyProtection="1">
      <alignment horizontal="center" vertical="center" wrapText="1"/>
    </xf>
    <xf numFmtId="0" fontId="0" fillId="0" borderId="1" xfId="0" applyBorder="1" applyAlignment="1" applyProtection="1">
      <alignment horizontal="center" vertical="center" wrapText="1"/>
    </xf>
    <xf numFmtId="0" fontId="0" fillId="0" borderId="0" xfId="0" applyAlignment="1" applyProtection="1">
      <alignment wrapText="1"/>
    </xf>
  </cellXfs>
  <cellStyles count="3">
    <cellStyle name="Link" xfId="2" builtinId="8"/>
    <cellStyle name="Schlecht" xfId="1" builtinId="27"/>
    <cellStyle name="Standard" xfId="0" builtinId="0"/>
  </cellStyles>
  <dxfs count="382">
    <dxf>
      <font>
        <color auto="1"/>
      </font>
      <fill>
        <patternFill>
          <bgColor rgb="FFFFFF00"/>
        </patternFill>
      </fill>
    </dxf>
    <dxf>
      <font>
        <color theme="0"/>
      </font>
      <fill>
        <patternFill>
          <bgColor rgb="FFFF0000"/>
        </patternFill>
      </fill>
    </dxf>
    <dxf>
      <font>
        <color theme="0"/>
      </font>
      <fill>
        <patternFill>
          <bgColor rgb="FF00B050"/>
        </patternFill>
      </fill>
    </dxf>
    <dxf>
      <font>
        <color theme="0"/>
      </font>
      <fill>
        <patternFill>
          <bgColor rgb="FF0070C0"/>
        </patternFill>
      </fill>
    </dxf>
    <dxf>
      <font>
        <b val="0"/>
        <i val="0"/>
        <color rgb="FFFF0000"/>
      </font>
      <fill>
        <patternFill patternType="none">
          <bgColor auto="1"/>
        </patternFill>
      </fill>
    </dxf>
    <dxf>
      <font>
        <color theme="0"/>
      </font>
      <fill>
        <patternFill>
          <bgColor rgb="FFC00000"/>
        </patternFill>
      </fill>
    </dxf>
    <dxf>
      <font>
        <color theme="0"/>
      </font>
      <fill>
        <patternFill>
          <bgColor rgb="FFFF0000"/>
        </patternFill>
      </fill>
    </dxf>
    <dxf>
      <font>
        <color theme="0"/>
      </font>
      <fill>
        <patternFill>
          <bgColor rgb="FF00B050"/>
        </patternFill>
      </fill>
    </dxf>
    <dxf>
      <font>
        <color auto="1"/>
      </font>
      <fill>
        <patternFill>
          <bgColor rgb="FFFFFF00"/>
        </patternFill>
      </fill>
    </dxf>
    <dxf>
      <font>
        <color theme="0"/>
      </font>
      <fill>
        <patternFill>
          <bgColor rgb="FFFF0000"/>
        </patternFill>
      </fill>
    </dxf>
    <dxf>
      <font>
        <color theme="0"/>
      </font>
      <fill>
        <patternFill>
          <bgColor rgb="FF00B050"/>
        </patternFill>
      </fill>
    </dxf>
    <dxf>
      <font>
        <color theme="0"/>
      </font>
      <fill>
        <patternFill>
          <bgColor rgb="FF0070C0"/>
        </patternFill>
      </fill>
    </dxf>
    <dxf>
      <font>
        <b val="0"/>
        <i val="0"/>
        <color rgb="FFFF0000"/>
      </font>
      <fill>
        <patternFill patternType="none">
          <bgColor auto="1"/>
        </patternFill>
      </fill>
    </dxf>
    <dxf>
      <font>
        <color theme="0"/>
      </font>
      <fill>
        <patternFill>
          <bgColor rgb="FFC00000"/>
        </patternFill>
      </fill>
    </dxf>
    <dxf>
      <font>
        <color theme="0"/>
      </font>
      <fill>
        <patternFill>
          <bgColor rgb="FFFF0000"/>
        </patternFill>
      </fill>
    </dxf>
    <dxf>
      <font>
        <color theme="0"/>
      </font>
      <fill>
        <patternFill>
          <bgColor rgb="FF00B050"/>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ont>
        <color theme="0"/>
      </font>
      <fill>
        <patternFill>
          <bgColor rgb="FF00B050"/>
        </patternFill>
      </fill>
    </dxf>
    <dxf>
      <font>
        <color auto="1"/>
      </font>
      <fill>
        <patternFill>
          <bgColor rgb="FFFFFF00"/>
        </patternFill>
      </fill>
    </dxf>
    <dxf>
      <font>
        <color theme="0"/>
      </font>
      <fill>
        <patternFill>
          <bgColor rgb="FFFF0000"/>
        </patternFill>
      </fill>
    </dxf>
    <dxf>
      <font>
        <color theme="0"/>
      </font>
      <fill>
        <patternFill>
          <bgColor rgb="FF00B050"/>
        </patternFill>
      </fill>
    </dxf>
    <dxf>
      <font>
        <color theme="0"/>
      </font>
      <fill>
        <patternFill>
          <bgColor rgb="FF0070C0"/>
        </patternFill>
      </fill>
    </dxf>
    <dxf>
      <font>
        <b val="0"/>
        <i val="0"/>
        <color rgb="FFFF0000"/>
      </font>
      <fill>
        <patternFill patternType="none">
          <bgColor auto="1"/>
        </patternFill>
      </fill>
    </dxf>
    <dxf>
      <font>
        <color theme="0"/>
      </font>
      <fill>
        <patternFill>
          <bgColor rgb="FFC00000"/>
        </patternFill>
      </fill>
    </dxf>
    <dxf>
      <font>
        <color theme="0"/>
      </font>
      <fill>
        <patternFill>
          <bgColor rgb="FFFF0000"/>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ont>
        <color theme="0"/>
      </font>
      <fill>
        <patternFill>
          <bgColor rgb="FF00B050"/>
        </patternFill>
      </fill>
    </dxf>
    <dxf>
      <font>
        <color theme="0"/>
      </font>
      <fill>
        <patternFill>
          <bgColor rgb="FFFF0000"/>
        </patternFill>
      </fill>
    </dxf>
    <dxf>
      <font>
        <color theme="0"/>
      </font>
      <fill>
        <patternFill>
          <bgColor rgb="FFC00000"/>
        </patternFill>
      </fill>
    </dxf>
    <dxf>
      <font>
        <b val="0"/>
        <i val="0"/>
        <color rgb="FFFF0000"/>
      </font>
      <fill>
        <patternFill patternType="none">
          <bgColor auto="1"/>
        </patternFill>
      </fill>
    </dxf>
    <dxf>
      <font>
        <color theme="0"/>
      </font>
      <fill>
        <patternFill>
          <bgColor rgb="FF00B050"/>
        </patternFill>
      </fill>
    </dxf>
    <dxf>
      <font>
        <color theme="0"/>
      </font>
      <fill>
        <patternFill>
          <bgColor rgb="FFFF0000"/>
        </patternFill>
      </fill>
    </dxf>
    <dxf>
      <font>
        <color auto="1"/>
      </font>
      <fill>
        <patternFill>
          <bgColor rgb="FFFFFF00"/>
        </patternFill>
      </fill>
    </dxf>
    <dxf>
      <font>
        <color theme="0"/>
      </font>
      <fill>
        <patternFill>
          <bgColor rgb="FF0070C0"/>
        </patternFill>
      </fill>
    </dxf>
    <dxf>
      <fill>
        <patternFill>
          <bgColor rgb="FFFF7C80"/>
        </patternFill>
      </fill>
    </dxf>
    <dxf>
      <fill>
        <patternFill>
          <bgColor theme="0" tint="-0.14996795556505021"/>
        </patternFill>
      </fill>
    </dxf>
    <dxf>
      <fill>
        <patternFill>
          <bgColor theme="7" tint="0.59996337778862885"/>
        </patternFill>
      </fill>
    </dxf>
    <dxf>
      <fill>
        <patternFill>
          <bgColor theme="9" tint="0.79998168889431442"/>
        </patternFill>
      </fill>
    </dxf>
    <dxf>
      <fill>
        <patternFill>
          <bgColor rgb="FFFF7C80"/>
        </patternFill>
      </fill>
    </dxf>
    <dxf>
      <fill>
        <patternFill>
          <bgColor theme="0" tint="-0.14996795556505021"/>
        </patternFill>
      </fill>
    </dxf>
    <dxf>
      <fill>
        <patternFill>
          <bgColor theme="7" tint="0.59996337778862885"/>
        </patternFill>
      </fill>
    </dxf>
    <dxf>
      <fill>
        <patternFill>
          <bgColor theme="9" tint="0.79998168889431442"/>
        </patternFill>
      </fill>
    </dxf>
    <dxf>
      <fill>
        <patternFill>
          <bgColor theme="7" tint="0.59996337778862885"/>
        </patternFill>
      </fill>
    </dxf>
    <dxf>
      <fill>
        <patternFill>
          <bgColor theme="9" tint="0.79998168889431442"/>
        </patternFill>
      </fill>
    </dxf>
    <dxf>
      <fill>
        <patternFill>
          <bgColor rgb="FFFF7C80"/>
        </patternFill>
      </fill>
    </dxf>
    <dxf>
      <fill>
        <patternFill>
          <bgColor theme="0" tint="-0.14996795556505021"/>
        </patternFill>
      </fill>
    </dxf>
    <dxf>
      <fill>
        <patternFill>
          <bgColor rgb="FFFF7C80"/>
        </patternFill>
      </fill>
    </dxf>
    <dxf>
      <fill>
        <patternFill>
          <fgColor theme="1" tint="0.499984740745262"/>
          <bgColor rgb="FFC9C9C9"/>
        </patternFill>
      </fill>
    </dxf>
    <dxf>
      <fill>
        <patternFill>
          <bgColor theme="2" tint="-9.9948118533890809E-2"/>
        </patternFill>
      </fill>
    </dxf>
    <dxf>
      <fill>
        <patternFill>
          <bgColor theme="9" tint="0.79998168889431442"/>
        </patternFill>
      </fill>
    </dxf>
    <dxf>
      <fill>
        <patternFill>
          <fgColor rgb="FFFF8585"/>
          <bgColor rgb="FFFF7C80"/>
        </patternFill>
      </fill>
    </dxf>
    <dxf>
      <fill>
        <patternFill>
          <bgColor rgb="FFFFC7CE"/>
        </patternFill>
      </fill>
    </dxf>
    <dxf>
      <fill>
        <patternFill>
          <fgColor rgb="FFFF8585"/>
        </patternFill>
      </fill>
    </dxf>
    <dxf>
      <fill>
        <patternFill>
          <fgColor rgb="FFFF7C80"/>
        </patternFill>
      </fill>
    </dxf>
    <dxf>
      <fill>
        <patternFill>
          <bgColor rgb="FFFF7C80"/>
        </patternFill>
      </fill>
    </dxf>
    <dxf>
      <fill>
        <patternFill>
          <bgColor rgb="FFFF7C80"/>
        </patternFill>
      </fill>
    </dxf>
    <dxf>
      <fill>
        <patternFill>
          <bgColor theme="0" tint="-0.14996795556505021"/>
        </patternFill>
      </fill>
    </dxf>
    <dxf>
      <fill>
        <patternFill>
          <bgColor theme="7" tint="0.59996337778862885"/>
        </patternFill>
      </fill>
    </dxf>
    <dxf>
      <fill>
        <patternFill>
          <bgColor theme="9" tint="0.79998168889431442"/>
        </patternFill>
      </fill>
    </dxf>
    <dxf>
      <fill>
        <patternFill>
          <bgColor rgb="FFFF7C80"/>
        </patternFill>
      </fill>
    </dxf>
    <dxf>
      <fill>
        <patternFill>
          <bgColor theme="0" tint="-0.14996795556505021"/>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bgColor rgb="FFFF7C80"/>
        </patternFill>
      </fill>
    </dxf>
    <dxf>
      <fill>
        <patternFill>
          <bgColor theme="0" tint="-0.14996795556505021"/>
        </patternFill>
      </fill>
    </dxf>
    <dxf>
      <fill>
        <patternFill>
          <bgColor theme="7" tint="0.59996337778862885"/>
        </patternFill>
      </fill>
    </dxf>
    <dxf>
      <fill>
        <patternFill>
          <bgColor theme="9" tint="0.79998168889431442"/>
        </patternFill>
      </fill>
    </dxf>
    <dxf>
      <fill>
        <patternFill>
          <bgColor rgb="FFFF7C80"/>
        </patternFill>
      </fill>
    </dxf>
    <dxf>
      <fill>
        <patternFill>
          <bgColor theme="0" tint="-0.14996795556505021"/>
        </patternFill>
      </fill>
    </dxf>
    <dxf>
      <fill>
        <patternFill>
          <bgColor theme="7" tint="0.59996337778862885"/>
        </patternFill>
      </fill>
    </dxf>
    <dxf>
      <fill>
        <patternFill>
          <bgColor theme="9" tint="0.79998168889431442"/>
        </patternFill>
      </fill>
    </dxf>
    <dxf>
      <fill>
        <patternFill>
          <bgColor theme="7" tint="0.59996337778862885"/>
        </patternFill>
      </fill>
    </dxf>
    <dxf>
      <fill>
        <patternFill>
          <bgColor rgb="FFFF7C80"/>
        </patternFill>
      </fill>
    </dxf>
    <dxf>
      <fill>
        <patternFill>
          <bgColor theme="0" tint="-0.14996795556505021"/>
        </patternFill>
      </fill>
    </dxf>
    <dxf>
      <fill>
        <patternFill>
          <bgColor theme="9" tint="0.79998168889431442"/>
        </patternFill>
      </fill>
    </dxf>
    <dxf>
      <fill>
        <patternFill>
          <bgColor theme="0" tint="-0.14996795556505021"/>
        </patternFill>
      </fill>
    </dxf>
    <dxf>
      <fill>
        <patternFill>
          <bgColor theme="9" tint="0.79998168889431442"/>
        </patternFill>
      </fill>
    </dxf>
    <dxf>
      <fill>
        <patternFill>
          <bgColor theme="7" tint="0.59996337778862885"/>
        </patternFill>
      </fill>
    </dxf>
    <dxf>
      <fill>
        <patternFill>
          <bgColor rgb="FFFF7C80"/>
        </patternFill>
      </fill>
    </dxf>
    <dxf>
      <fill>
        <patternFill>
          <bgColor rgb="FFFF7C80"/>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0" tint="-0.14996795556505021"/>
        </patternFill>
      </fill>
    </dxf>
    <dxf>
      <fill>
        <patternFill>
          <bgColor theme="7" tint="0.59996337778862885"/>
        </patternFill>
      </fill>
    </dxf>
    <dxf>
      <fill>
        <patternFill>
          <bgColor theme="9" tint="0.79998168889431442"/>
        </patternFill>
      </fill>
    </dxf>
    <dxf>
      <fill>
        <patternFill>
          <bgColor theme="0" tint="-0.14996795556505021"/>
        </patternFill>
      </fill>
    </dxf>
    <dxf>
      <fill>
        <patternFill>
          <bgColor theme="7" tint="0.59996337778862885"/>
        </patternFill>
      </fill>
    </dxf>
    <dxf>
      <fill>
        <patternFill>
          <bgColor rgb="FFFF7C80"/>
        </patternFill>
      </fill>
    </dxf>
    <dxf>
      <fill>
        <patternFill>
          <bgColor theme="9" tint="0.79998168889431442"/>
        </patternFill>
      </fill>
    </dxf>
    <dxf>
      <fill>
        <patternFill>
          <bgColor theme="7" tint="0.59996337778862885"/>
        </patternFill>
      </fill>
    </dxf>
    <dxf>
      <fill>
        <patternFill>
          <bgColor theme="9" tint="0.79998168889431442"/>
        </patternFill>
      </fill>
    </dxf>
    <dxf>
      <fill>
        <patternFill>
          <bgColor theme="0" tint="-0.14996795556505021"/>
        </patternFill>
      </fill>
    </dxf>
    <dxf>
      <fill>
        <patternFill>
          <bgColor rgb="FFFF7C80"/>
        </patternFill>
      </fill>
    </dxf>
    <dxf>
      <fill>
        <patternFill>
          <bgColor theme="9" tint="0.79998168889431442"/>
        </patternFill>
      </fill>
    </dxf>
    <dxf>
      <fill>
        <patternFill>
          <bgColor rgb="FFFF7C80"/>
        </patternFill>
      </fill>
    </dxf>
    <dxf>
      <fill>
        <patternFill>
          <bgColor theme="7" tint="0.59996337778862885"/>
        </patternFill>
      </fill>
    </dxf>
    <dxf>
      <fill>
        <patternFill>
          <bgColor theme="0" tint="-0.14996795556505021"/>
        </patternFill>
      </fill>
    </dxf>
    <dxf>
      <fill>
        <patternFill>
          <bgColor rgb="FFFF7C80"/>
        </patternFill>
      </fill>
    </dxf>
    <dxf>
      <fill>
        <patternFill>
          <bgColor theme="0" tint="-0.14996795556505021"/>
        </patternFill>
      </fill>
    </dxf>
    <dxf>
      <fill>
        <patternFill>
          <bgColor theme="9" tint="0.79998168889431442"/>
        </patternFill>
      </fill>
    </dxf>
    <dxf>
      <fill>
        <patternFill>
          <bgColor theme="7" tint="0.59996337778862885"/>
        </patternFill>
      </fill>
    </dxf>
    <dxf>
      <fill>
        <patternFill>
          <bgColor rgb="FFFF7C80"/>
        </patternFill>
      </fill>
    </dxf>
    <dxf>
      <fill>
        <patternFill>
          <bgColor theme="0" tint="-0.14996795556505021"/>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ont>
        <color auto="1"/>
      </font>
      <fill>
        <patternFill>
          <bgColor rgb="FFFFFF00"/>
        </patternFill>
      </fill>
    </dxf>
    <dxf>
      <font>
        <color theme="0"/>
      </font>
      <fill>
        <patternFill>
          <bgColor rgb="FFFF0000"/>
        </patternFill>
      </fill>
    </dxf>
    <dxf>
      <font>
        <color theme="0"/>
      </font>
      <fill>
        <patternFill>
          <bgColor rgb="FFC00000"/>
        </patternFill>
      </fill>
    </dxf>
    <dxf>
      <font>
        <color theme="0"/>
      </font>
      <fill>
        <patternFill>
          <bgColor rgb="FF00B050"/>
        </patternFill>
      </fill>
    </dxf>
    <dxf>
      <font>
        <color theme="0"/>
      </font>
      <fill>
        <patternFill>
          <bgColor rgb="FF00B050"/>
        </patternFill>
      </fill>
    </dxf>
    <dxf>
      <font>
        <color theme="0"/>
      </font>
      <fill>
        <patternFill>
          <bgColor rgb="FFFF0000"/>
        </patternFill>
      </fill>
    </dxf>
    <dxf>
      <font>
        <color theme="0"/>
      </font>
      <fill>
        <patternFill>
          <bgColor rgb="FF0070C0"/>
        </patternFill>
      </fill>
    </dxf>
    <dxf>
      <fill>
        <patternFill>
          <bgColor theme="9" tint="0.79998168889431442"/>
        </patternFill>
      </fill>
    </dxf>
    <dxf>
      <fill>
        <patternFill>
          <bgColor theme="0" tint="-0.14996795556505021"/>
        </patternFill>
      </fill>
    </dxf>
    <dxf>
      <fill>
        <patternFill>
          <bgColor theme="7" tint="0.59996337778862885"/>
        </patternFill>
      </fill>
    </dxf>
    <dxf>
      <font>
        <color theme="0"/>
      </font>
      <fill>
        <patternFill>
          <bgColor rgb="FF00B050"/>
        </patternFill>
      </fill>
    </dxf>
    <dxf>
      <font>
        <color theme="0"/>
      </font>
      <fill>
        <patternFill>
          <bgColor rgb="FF00B050"/>
        </patternFill>
      </fill>
    </dxf>
    <dxf>
      <font>
        <color theme="0"/>
      </font>
      <fill>
        <patternFill>
          <bgColor rgb="FFFF0000"/>
        </patternFill>
      </fill>
    </dxf>
    <dxf>
      <font>
        <color theme="0"/>
      </font>
      <fill>
        <patternFill>
          <bgColor rgb="FF0070C0"/>
        </patternFill>
      </fill>
    </dxf>
    <dxf>
      <font>
        <color theme="0"/>
      </font>
      <fill>
        <patternFill>
          <bgColor rgb="FFFF0000"/>
        </patternFill>
      </fill>
    </dxf>
    <dxf>
      <font>
        <color auto="1"/>
      </font>
      <fill>
        <patternFill>
          <bgColor rgb="FFFFFF00"/>
        </patternFill>
      </fill>
    </dxf>
    <dxf>
      <font>
        <color theme="0"/>
      </font>
      <fill>
        <patternFill>
          <bgColor rgb="FFC00000"/>
        </patternFill>
      </fill>
    </dxf>
    <dxf>
      <fill>
        <patternFill>
          <bgColor rgb="FFFF7C80"/>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7" tint="0.59996337778862885"/>
        </patternFill>
      </fill>
    </dxf>
    <dxf>
      <fill>
        <patternFill>
          <bgColor theme="9" tint="0.79998168889431442"/>
        </patternFill>
      </fill>
    </dxf>
    <dxf>
      <fill>
        <patternFill>
          <bgColor theme="0" tint="-0.14996795556505021"/>
        </patternFill>
      </fill>
    </dxf>
    <dxf>
      <fill>
        <patternFill>
          <bgColor rgb="FFFF7C80"/>
        </patternFill>
      </fill>
    </dxf>
    <dxf>
      <fill>
        <patternFill>
          <bgColor rgb="FFFF7C80"/>
        </patternFill>
      </fill>
    </dxf>
    <dxf>
      <fill>
        <patternFill>
          <bgColor theme="0" tint="-0.14996795556505021"/>
        </patternFill>
      </fill>
    </dxf>
    <dxf>
      <fill>
        <patternFill>
          <bgColor theme="7" tint="0.59996337778862885"/>
        </patternFill>
      </fill>
    </dxf>
    <dxf>
      <fill>
        <patternFill>
          <bgColor theme="9" tint="0.79998168889431442"/>
        </patternFill>
      </fill>
    </dxf>
    <dxf>
      <fill>
        <patternFill>
          <bgColor rgb="FFFF7C80"/>
        </patternFill>
      </fill>
    </dxf>
    <dxf>
      <fill>
        <patternFill>
          <bgColor theme="0" tint="-0.14996795556505021"/>
        </patternFill>
      </fill>
    </dxf>
    <dxf>
      <fill>
        <patternFill>
          <bgColor theme="7" tint="0.59996337778862885"/>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bgColor rgb="FFFF7C80"/>
        </patternFill>
      </fill>
    </dxf>
    <dxf>
      <fill>
        <patternFill>
          <bgColor theme="0" tint="-0.14996795556505021"/>
        </patternFill>
      </fill>
    </dxf>
    <dxf>
      <fill>
        <patternFill>
          <bgColor theme="7" tint="0.59996337778862885"/>
        </patternFill>
      </fill>
    </dxf>
    <dxf>
      <fill>
        <patternFill>
          <bgColor theme="9" tint="0.79998168889431442"/>
        </patternFill>
      </fill>
    </dxf>
    <dxf>
      <font>
        <color theme="0"/>
      </font>
      <fill>
        <patternFill>
          <bgColor rgb="FFFF0000"/>
        </patternFill>
      </fill>
    </dxf>
    <dxf>
      <font>
        <color theme="0"/>
      </font>
      <fill>
        <patternFill>
          <bgColor rgb="FFC00000"/>
        </patternFill>
      </fill>
    </dxf>
    <dxf>
      <font>
        <color theme="0"/>
      </font>
      <fill>
        <patternFill>
          <bgColor rgb="FF0070C0"/>
        </patternFill>
      </fill>
    </dxf>
    <dxf>
      <font>
        <color theme="0"/>
      </font>
      <fill>
        <patternFill>
          <bgColor rgb="FF00B050"/>
        </patternFill>
      </fill>
    </dxf>
    <dxf>
      <font>
        <color theme="0"/>
      </font>
      <fill>
        <patternFill>
          <bgColor rgb="FFFF0000"/>
        </patternFill>
      </fill>
    </dxf>
    <dxf>
      <font>
        <color theme="0"/>
      </font>
      <fill>
        <patternFill>
          <bgColor rgb="FF00B050"/>
        </patternFill>
      </fill>
    </dxf>
    <dxf>
      <font>
        <color auto="1"/>
      </font>
      <fill>
        <patternFill>
          <bgColor rgb="FFFFFF00"/>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fgColor rgb="FFFF8585"/>
          <bgColor rgb="FFFF7C80"/>
        </patternFill>
      </fill>
    </dxf>
    <dxf>
      <fill>
        <patternFill>
          <bgColor rgb="FFFFC7CE"/>
        </patternFill>
      </fill>
    </dxf>
    <dxf>
      <fill>
        <patternFill>
          <fgColor rgb="FFFF8585"/>
        </patternFill>
      </fill>
    </dxf>
    <dxf>
      <fill>
        <patternFill>
          <fgColor rgb="FFFF7C80"/>
        </patternFill>
      </fill>
    </dxf>
    <dxf>
      <fill>
        <patternFill>
          <bgColor rgb="FFFF7C80"/>
        </patternFill>
      </fill>
    </dxf>
    <dxf>
      <fill>
        <patternFill>
          <fgColor theme="1" tint="0.499984740745262"/>
          <bgColor rgb="FFC9C9C9"/>
        </patternFill>
      </fill>
    </dxf>
    <dxf>
      <fill>
        <patternFill>
          <bgColor theme="2" tint="-9.9948118533890809E-2"/>
        </patternFill>
      </fill>
    </dxf>
    <dxf>
      <fill>
        <patternFill>
          <bgColor rgb="FFFF7C80"/>
        </patternFill>
      </fill>
    </dxf>
    <dxf>
      <fill>
        <patternFill>
          <bgColor theme="9" tint="0.59996337778862885"/>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rgb="FFFFC7CE"/>
        </patternFill>
      </fill>
    </dxf>
    <dxf>
      <fill>
        <patternFill>
          <fgColor rgb="FFFF8585"/>
        </patternFill>
      </fill>
    </dxf>
    <dxf>
      <fill>
        <patternFill>
          <fgColor rgb="FFFF7C80"/>
        </patternFill>
      </fill>
    </dxf>
    <dxf>
      <fill>
        <patternFill>
          <bgColor rgb="FFFF7C80"/>
        </patternFill>
      </fill>
    </dxf>
    <dxf>
      <fill>
        <patternFill>
          <bgColor theme="2" tint="-9.9948118533890809E-2"/>
        </patternFill>
      </fill>
    </dxf>
    <dxf>
      <fill>
        <patternFill>
          <bgColor rgb="FFFF7C80"/>
        </patternFill>
      </fill>
    </dxf>
    <dxf>
      <fill>
        <patternFill>
          <bgColor theme="9" tint="0.59996337778862885"/>
        </patternFill>
      </fill>
    </dxf>
    <dxf>
      <fill>
        <patternFill>
          <bgColor theme="9" tint="0.79998168889431442"/>
        </patternFill>
      </fill>
    </dxf>
    <dxf>
      <fill>
        <patternFill>
          <fgColor theme="1" tint="0.499984740745262"/>
          <bgColor rgb="FFC9C9C9"/>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fgColor rgb="FFFF8585"/>
          <bgColor rgb="FFFF7C80"/>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fgColor rgb="FFFF8585"/>
          <bgColor rgb="FFFF7C80"/>
        </patternFill>
      </fill>
    </dxf>
    <dxf>
      <fill>
        <patternFill>
          <bgColor rgb="FFFFC7CE"/>
        </patternFill>
      </fill>
    </dxf>
    <dxf>
      <fill>
        <patternFill>
          <fgColor rgb="FFFF8585"/>
        </patternFill>
      </fill>
    </dxf>
    <dxf>
      <fill>
        <patternFill>
          <bgColor rgb="FFFF7C80"/>
        </patternFill>
      </fill>
    </dxf>
    <dxf>
      <fill>
        <patternFill>
          <fgColor theme="1" tint="0.499984740745262"/>
          <bgColor rgb="FFC9C9C9"/>
        </patternFill>
      </fill>
    </dxf>
    <dxf>
      <fill>
        <patternFill>
          <fgColor rgb="FFFF7C80"/>
        </patternFill>
      </fill>
    </dxf>
    <dxf>
      <fill>
        <patternFill>
          <bgColor theme="2" tint="-9.9948118533890809E-2"/>
        </patternFill>
      </fill>
    </dxf>
    <dxf>
      <fill>
        <patternFill>
          <bgColor rgb="FFFF7C80"/>
        </patternFill>
      </fill>
    </dxf>
    <dxf>
      <fill>
        <patternFill>
          <bgColor theme="9" tint="0.59996337778862885"/>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fgColor rgb="FFFF8585"/>
          <bgColor rgb="FFFF7C80"/>
        </patternFill>
      </fill>
    </dxf>
    <dxf>
      <fill>
        <patternFill>
          <bgColor rgb="FFFFC7CE"/>
        </patternFill>
      </fill>
    </dxf>
    <dxf>
      <fill>
        <patternFill>
          <fgColor rgb="FFFF8585"/>
        </patternFill>
      </fill>
    </dxf>
    <dxf>
      <fill>
        <patternFill>
          <fgColor rgb="FFFF7C80"/>
        </patternFill>
      </fill>
    </dxf>
    <dxf>
      <fill>
        <patternFill>
          <bgColor rgb="FFFF7C80"/>
        </patternFill>
      </fill>
    </dxf>
    <dxf>
      <fill>
        <patternFill>
          <fgColor theme="1" tint="0.499984740745262"/>
          <bgColor rgb="FFC9C9C9"/>
        </patternFill>
      </fill>
    </dxf>
    <dxf>
      <fill>
        <patternFill>
          <bgColor theme="2" tint="-9.9948118533890809E-2"/>
        </patternFill>
      </fill>
    </dxf>
    <dxf>
      <fill>
        <patternFill>
          <bgColor rgb="FFFF7C80"/>
        </patternFill>
      </fill>
    </dxf>
    <dxf>
      <fill>
        <patternFill>
          <bgColor theme="9" tint="0.59996337778862885"/>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fgColor theme="1" tint="0.499984740745262"/>
          <bgColor rgb="FFC9C9C9"/>
        </patternFill>
      </fill>
    </dxf>
    <dxf>
      <fill>
        <patternFill>
          <fgColor rgb="FFFF8585"/>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fgColor rgb="FFFF8585"/>
          <bgColor rgb="FFFF7C80"/>
        </patternFill>
      </fill>
    </dxf>
    <dxf>
      <fill>
        <patternFill>
          <bgColor rgb="FFFFC7CE"/>
        </patternFill>
      </fill>
    </dxf>
    <dxf>
      <fill>
        <patternFill>
          <fgColor rgb="FFFF7C80"/>
        </patternFill>
      </fill>
    </dxf>
    <dxf>
      <fill>
        <patternFill>
          <bgColor rgb="FFFF7C80"/>
        </patternFill>
      </fill>
    </dxf>
    <dxf>
      <fill>
        <patternFill>
          <bgColor theme="2" tint="-9.9948118533890809E-2"/>
        </patternFill>
      </fill>
    </dxf>
    <dxf>
      <fill>
        <patternFill>
          <bgColor rgb="FFFF7C80"/>
        </patternFill>
      </fill>
    </dxf>
    <dxf>
      <fill>
        <patternFill>
          <bgColor theme="9" tint="0.59996337778862885"/>
        </patternFill>
      </fill>
    </dxf>
    <dxf>
      <fill>
        <patternFill>
          <bgColor theme="9" tint="0.79998168889431442"/>
        </patternFill>
      </fill>
    </dxf>
    <dxf>
      <fill>
        <patternFill>
          <bgColor theme="9" tint="0.79998168889431442"/>
        </patternFill>
      </fill>
    </dxf>
    <dxf>
      <fill>
        <patternFill>
          <fgColor rgb="FFFF7C80"/>
        </patternFill>
      </fill>
    </dxf>
    <dxf>
      <fill>
        <patternFill>
          <bgColor rgb="FFFF7C80"/>
        </patternFill>
      </fill>
    </dxf>
    <dxf>
      <fill>
        <patternFill>
          <fgColor theme="1" tint="0.499984740745262"/>
          <bgColor rgb="FFC9C9C9"/>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fgColor rgb="FFFF8585"/>
          <bgColor rgb="FFFF7C80"/>
        </patternFill>
      </fill>
    </dxf>
    <dxf>
      <fill>
        <patternFill>
          <bgColor rgb="FFFFC7CE"/>
        </patternFill>
      </fill>
    </dxf>
    <dxf>
      <fill>
        <patternFill>
          <fgColor rgb="FFFF8585"/>
        </patternFill>
      </fill>
    </dxf>
    <dxf>
      <fill>
        <patternFill>
          <bgColor theme="9" tint="0.79998168889431442"/>
        </patternFill>
      </fill>
    </dxf>
    <dxf>
      <fill>
        <patternFill>
          <bgColor rgb="FFFF7C80"/>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bgColor rgb="FFFFC7CE"/>
        </patternFill>
      </fill>
    </dxf>
    <dxf>
      <fill>
        <patternFill>
          <fgColor rgb="FFFF8585"/>
        </patternFill>
      </fill>
    </dxf>
    <dxf>
      <fill>
        <patternFill>
          <fgColor rgb="FFFF7C80"/>
        </patternFill>
      </fill>
    </dxf>
    <dxf>
      <fill>
        <patternFill>
          <bgColor rgb="FFFF7C80"/>
        </patternFill>
      </fill>
    </dxf>
    <dxf>
      <fill>
        <patternFill>
          <fgColor theme="1" tint="0.499984740745262"/>
          <bgColor rgb="FFC9C9C9"/>
        </patternFill>
      </fill>
    </dxf>
    <dxf>
      <fill>
        <patternFill>
          <bgColor theme="2" tint="-9.9948118533890809E-2"/>
        </patternFill>
      </fill>
    </dxf>
    <dxf>
      <fill>
        <patternFill>
          <bgColor theme="9" tint="0.59996337778862885"/>
        </patternFill>
      </fill>
    </dxf>
    <dxf>
      <fill>
        <patternFill>
          <bgColor theme="9" tint="0.79998168889431442"/>
        </patternFill>
      </fill>
    </dxf>
    <dxf>
      <fill>
        <patternFill>
          <bgColor rgb="FFFF7C80"/>
        </patternFill>
      </fill>
    </dxf>
    <dxf>
      <fill>
        <patternFill>
          <fgColor rgb="FFFF8585"/>
          <bgColor rgb="FFFF7C80"/>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fgColor rgb="FFFF8585"/>
          <bgColor rgb="FFFF7C80"/>
        </patternFill>
      </fill>
    </dxf>
    <dxf>
      <fill>
        <patternFill>
          <bgColor rgb="FFFFC7CE"/>
        </patternFill>
      </fill>
    </dxf>
    <dxf>
      <fill>
        <patternFill>
          <fgColor rgb="FFFF8585"/>
        </patternFill>
      </fill>
    </dxf>
    <dxf>
      <fill>
        <patternFill>
          <fgColor rgb="FFFF7C80"/>
        </patternFill>
      </fill>
    </dxf>
    <dxf>
      <fill>
        <patternFill>
          <bgColor rgb="FFFF7C80"/>
        </patternFill>
      </fill>
    </dxf>
    <dxf>
      <fill>
        <patternFill>
          <fgColor theme="1" tint="0.499984740745262"/>
          <bgColor rgb="FFC9C9C9"/>
        </patternFill>
      </fill>
    </dxf>
    <dxf>
      <fill>
        <patternFill>
          <bgColor theme="2" tint="-9.9948118533890809E-2"/>
        </patternFill>
      </fill>
    </dxf>
    <dxf>
      <fill>
        <patternFill>
          <bgColor rgb="FFFF7C80"/>
        </patternFill>
      </fill>
    </dxf>
    <dxf>
      <fill>
        <patternFill>
          <bgColor theme="9" tint="0.59996337778862885"/>
        </patternFill>
      </fill>
    </dxf>
    <dxf>
      <fill>
        <patternFill>
          <bgColor theme="9" tint="0.79998168889431442"/>
        </patternFill>
      </fill>
    </dxf>
    <dxf>
      <fill>
        <patternFill>
          <bgColor rgb="FFFF7C80"/>
        </patternFill>
      </fill>
    </dxf>
    <dxf>
      <fill>
        <patternFill>
          <fgColor theme="1" tint="0.499984740745262"/>
          <bgColor rgb="FFC9C9C9"/>
        </patternFill>
      </fill>
    </dxf>
    <dxf>
      <fill>
        <patternFill>
          <fgColor rgb="FFFF8585"/>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fgColor rgb="FFFF8585"/>
          <bgColor rgb="FFFF7C80"/>
        </patternFill>
      </fill>
    </dxf>
    <dxf>
      <fill>
        <patternFill>
          <bgColor rgb="FFFFC7CE"/>
        </patternFill>
      </fill>
    </dxf>
    <dxf>
      <fill>
        <patternFill>
          <fgColor rgb="FFFF7C80"/>
        </patternFill>
      </fill>
    </dxf>
    <dxf>
      <fill>
        <patternFill>
          <bgColor theme="2" tint="-9.9948118533890809E-2"/>
        </patternFill>
      </fill>
    </dxf>
    <dxf>
      <fill>
        <patternFill>
          <bgColor rgb="FFFF7C80"/>
        </patternFill>
      </fill>
    </dxf>
    <dxf>
      <fill>
        <patternFill>
          <bgColor theme="9" tint="0.59996337778862885"/>
        </patternFill>
      </fill>
    </dxf>
    <dxf>
      <fill>
        <patternFill>
          <bgColor theme="9" tint="0.79998168889431442"/>
        </patternFill>
      </fill>
    </dxf>
    <dxf>
      <fill>
        <patternFill>
          <fgColor rgb="FFFF8585"/>
          <bgColor rgb="FFFF7C80"/>
        </patternFill>
      </fill>
    </dxf>
    <dxf>
      <fill>
        <patternFill>
          <bgColor rgb="FFFF7C80"/>
        </patternFill>
      </fill>
    </dxf>
    <dxf>
      <fill>
        <patternFill>
          <fgColor theme="1" tint="0.499984740745262"/>
          <bgColor rgb="FFC9C9C9"/>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bgColor rgb="FFFFC7CE"/>
        </patternFill>
      </fill>
    </dxf>
    <dxf>
      <fill>
        <patternFill>
          <fgColor rgb="FFFF8585"/>
        </patternFill>
      </fill>
    </dxf>
    <dxf>
      <fill>
        <patternFill>
          <fgColor rgb="FFFF7C80"/>
        </patternFill>
      </fill>
    </dxf>
    <dxf>
      <fill>
        <patternFill>
          <bgColor theme="9" tint="0.79998168889431442"/>
        </patternFill>
      </fill>
    </dxf>
    <dxf>
      <fill>
        <patternFill>
          <bgColor rgb="FFFF7C80"/>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fgColor rgb="FFFF8585"/>
          <bgColor rgb="FFFF7C80"/>
        </patternFill>
      </fill>
    </dxf>
    <dxf>
      <fill>
        <patternFill>
          <fgColor rgb="FFFF8585"/>
        </patternFill>
      </fill>
    </dxf>
    <dxf>
      <fill>
        <patternFill>
          <fgColor rgb="FFFF7C80"/>
        </patternFill>
      </fill>
    </dxf>
    <dxf>
      <fill>
        <patternFill>
          <bgColor rgb="FFFF7C80"/>
        </patternFill>
      </fill>
    </dxf>
    <dxf>
      <fill>
        <patternFill>
          <fgColor theme="1" tint="0.499984740745262"/>
          <bgColor rgb="FFC9C9C9"/>
        </patternFill>
      </fill>
    </dxf>
    <dxf>
      <fill>
        <patternFill>
          <bgColor theme="2" tint="-9.9948118533890809E-2"/>
        </patternFill>
      </fill>
    </dxf>
    <dxf>
      <fill>
        <patternFill>
          <bgColor rgb="FFFF7C80"/>
        </patternFill>
      </fill>
    </dxf>
    <dxf>
      <fill>
        <patternFill>
          <bgColor theme="9" tint="0.79998168889431442"/>
        </patternFill>
      </fill>
    </dxf>
    <dxf>
      <fill>
        <patternFill>
          <bgColor theme="9" tint="0.59996337778862885"/>
        </patternFill>
      </fill>
    </dxf>
    <dxf>
      <fill>
        <patternFill>
          <bgColor rgb="FFFFC7CE"/>
        </patternFill>
      </fill>
    </dxf>
    <dxf>
      <fill>
        <patternFill>
          <bgColor theme="9" tint="0.79998168889431442"/>
        </patternFill>
      </fill>
    </dxf>
    <dxf>
      <fill>
        <patternFill>
          <bgColor theme="7" tint="0.59996337778862885"/>
        </patternFill>
      </fill>
    </dxf>
    <dxf>
      <fill>
        <patternFill>
          <bgColor theme="0" tint="-0.14996795556505021"/>
        </patternFill>
      </fill>
    </dxf>
    <dxf>
      <fill>
        <patternFill>
          <bgColor rgb="FFFF7C80"/>
        </patternFill>
      </fill>
    </dxf>
    <dxf>
      <fill>
        <patternFill>
          <bgColor theme="9" tint="0.79998168889431442"/>
        </patternFill>
      </fill>
    </dxf>
    <dxf>
      <fill>
        <patternFill>
          <fgColor rgb="FFFF8585"/>
          <bgColor rgb="FFFF7C80"/>
        </patternFill>
      </fill>
    </dxf>
    <dxf>
      <fill>
        <patternFill>
          <bgColor rgb="FFFFC7CE"/>
        </patternFill>
      </fill>
    </dxf>
    <dxf>
      <fill>
        <patternFill>
          <fgColor rgb="FFFF8585"/>
        </patternFill>
      </fill>
    </dxf>
    <dxf>
      <fill>
        <patternFill>
          <fgColor rgb="FFFF7C80"/>
        </patternFill>
      </fill>
    </dxf>
    <dxf>
      <fill>
        <patternFill>
          <bgColor rgb="FFFF7C80"/>
        </patternFill>
      </fill>
    </dxf>
    <dxf>
      <fill>
        <patternFill>
          <fgColor theme="1" tint="0.499984740745262"/>
          <bgColor rgb="FFC9C9C9"/>
        </patternFill>
      </fill>
    </dxf>
    <dxf>
      <fill>
        <patternFill>
          <bgColor theme="2" tint="-9.9948118533890809E-2"/>
        </patternFill>
      </fill>
    </dxf>
    <dxf>
      <fill>
        <patternFill>
          <bgColor rgb="FFFF7C80"/>
        </patternFill>
      </fill>
    </dxf>
    <dxf>
      <fill>
        <patternFill>
          <bgColor theme="9" tint="0.59996337778862885"/>
        </patternFill>
      </fill>
    </dxf>
    <dxf>
      <fill>
        <patternFill>
          <bgColor theme="9" tint="0.79998168889431442"/>
        </patternFill>
      </fill>
    </dxf>
  </dxfs>
  <tableStyles count="0" defaultTableStyle="TableStyleMedium2" defaultPivotStyle="PivotStyleLight16"/>
  <colors>
    <mruColors>
      <color rgb="FFC9C9C9"/>
      <color rgb="FFFF8585"/>
      <color rgb="FFFF0066"/>
      <color rgb="FFFF7C80"/>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44</xdr:col>
      <xdr:colOff>0</xdr:colOff>
      <xdr:row>7</xdr:row>
      <xdr:rowOff>0</xdr:rowOff>
    </xdr:from>
    <xdr:to>
      <xdr:col>57</xdr:col>
      <xdr:colOff>236005</xdr:colOff>
      <xdr:row>31</xdr:row>
      <xdr:rowOff>107156</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a:stretch>
          <a:fillRect/>
        </a:stretch>
      </xdr:blipFill>
      <xdr:spPr>
        <a:xfrm>
          <a:off x="48779906" y="1178719"/>
          <a:ext cx="10609524" cy="635238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26987</xdr:colOff>
      <xdr:row>23</xdr:row>
      <xdr:rowOff>142875</xdr:rowOff>
    </xdr:from>
    <xdr:to>
      <xdr:col>50</xdr:col>
      <xdr:colOff>535519</xdr:colOff>
      <xdr:row>42</xdr:row>
      <xdr:rowOff>26951</xdr:rowOff>
    </xdr:to>
    <xdr:pic>
      <xdr:nvPicPr>
        <xdr:cNvPr id="13" name="Grafik 12">
          <a:extLst>
            <a:ext uri="{FF2B5EF4-FFF2-40B4-BE49-F238E27FC236}">
              <a16:creationId xmlns:a16="http://schemas.microsoft.com/office/drawing/2014/main" id="{00000000-0008-0000-0200-00000D000000}"/>
            </a:ext>
          </a:extLst>
        </xdr:cNvPr>
        <xdr:cNvPicPr>
          <a:picLocks noChangeAspect="1"/>
        </xdr:cNvPicPr>
      </xdr:nvPicPr>
      <xdr:blipFill>
        <a:blip xmlns:r="http://schemas.openxmlformats.org/officeDocument/2006/relationships" r:embed="rId1"/>
        <a:stretch>
          <a:fillRect/>
        </a:stretch>
      </xdr:blipFill>
      <xdr:spPr>
        <a:xfrm>
          <a:off x="12969081" y="321469"/>
          <a:ext cx="32512532" cy="1275711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66675</xdr:colOff>
          <xdr:row>10</xdr:row>
          <xdr:rowOff>104775</xdr:rowOff>
        </xdr:from>
        <xdr:to>
          <xdr:col>11</xdr:col>
          <xdr:colOff>3533775</xdr:colOff>
          <xdr:row>10</xdr:row>
          <xdr:rowOff>295275</xdr:rowOff>
        </xdr:to>
        <xdr:sp macro="" textlink="">
          <xdr:nvSpPr>
            <xdr:cNvPr id="7192" name="Check Box 24" hidden="1">
              <a:extLst>
                <a:ext uri="{63B3BB69-23CF-44E3-9099-C40C66FF867C}">
                  <a14:compatExt spid="_x0000_s7192"/>
                </a:ext>
                <a:ext uri="{FF2B5EF4-FFF2-40B4-BE49-F238E27FC236}">
                  <a16:creationId xmlns:a16="http://schemas.microsoft.com/office/drawing/2014/main" id="{00000000-0008-0000-0700-00001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cs typeface="Segoe UI"/>
                </a:rPr>
                <a:t>Risiken für Datenschutz/Informationssicherheit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66675</xdr:colOff>
          <xdr:row>10</xdr:row>
          <xdr:rowOff>333375</xdr:rowOff>
        </xdr:from>
        <xdr:to>
          <xdr:col>11</xdr:col>
          <xdr:colOff>3533775</xdr:colOff>
          <xdr:row>10</xdr:row>
          <xdr:rowOff>523875</xdr:rowOff>
        </xdr:to>
        <xdr:sp macro="" textlink="">
          <xdr:nvSpPr>
            <xdr:cNvPr id="7197" name="Check Box 29" hidden="1">
              <a:extLst>
                <a:ext uri="{63B3BB69-23CF-44E3-9099-C40C66FF867C}">
                  <a14:compatExt spid="_x0000_s7197"/>
                </a:ext>
                <a:ext uri="{FF2B5EF4-FFF2-40B4-BE49-F238E27FC236}">
                  <a16:creationId xmlns:a16="http://schemas.microsoft.com/office/drawing/2014/main" id="{00000000-0008-0000-0700-00001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cs typeface="Segoe UI"/>
                </a:rPr>
                <a:t>Risiken für Erbringung der WpDL</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66675</xdr:colOff>
          <xdr:row>10</xdr:row>
          <xdr:rowOff>571500</xdr:rowOff>
        </xdr:from>
        <xdr:to>
          <xdr:col>11</xdr:col>
          <xdr:colOff>3533775</xdr:colOff>
          <xdr:row>10</xdr:row>
          <xdr:rowOff>800100</xdr:rowOff>
        </xdr:to>
        <xdr:sp macro="" textlink="">
          <xdr:nvSpPr>
            <xdr:cNvPr id="7198" name="Check Box 30" hidden="1">
              <a:extLst>
                <a:ext uri="{63B3BB69-23CF-44E3-9099-C40C66FF867C}">
                  <a14:compatExt spid="_x0000_s7198"/>
                </a:ext>
                <a:ext uri="{FF2B5EF4-FFF2-40B4-BE49-F238E27FC236}">
                  <a16:creationId xmlns:a16="http://schemas.microsoft.com/office/drawing/2014/main" id="{00000000-0008-0000-0700-00001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cs typeface="Segoe UI"/>
                </a:rPr>
                <a:t>Risiken für Kunden(vermögen)</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66675</xdr:colOff>
          <xdr:row>10</xdr:row>
          <xdr:rowOff>800100</xdr:rowOff>
        </xdr:from>
        <xdr:to>
          <xdr:col>11</xdr:col>
          <xdr:colOff>3533775</xdr:colOff>
          <xdr:row>10</xdr:row>
          <xdr:rowOff>1028700</xdr:rowOff>
        </xdr:to>
        <xdr:sp macro="" textlink="">
          <xdr:nvSpPr>
            <xdr:cNvPr id="7199" name="Check Box 31" hidden="1">
              <a:extLst>
                <a:ext uri="{63B3BB69-23CF-44E3-9099-C40C66FF867C}">
                  <a14:compatExt spid="_x0000_s7199"/>
                </a:ext>
                <a:ext uri="{FF2B5EF4-FFF2-40B4-BE49-F238E27FC236}">
                  <a16:creationId xmlns:a16="http://schemas.microsoft.com/office/drawing/2014/main" id="{00000000-0008-0000-0700-00001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cs typeface="Segoe UI"/>
                </a:rPr>
                <a:t>Unzureichende Kontrollfunktion</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66675</xdr:colOff>
          <xdr:row>10</xdr:row>
          <xdr:rowOff>1057275</xdr:rowOff>
        </xdr:from>
        <xdr:to>
          <xdr:col>11</xdr:col>
          <xdr:colOff>3533775</xdr:colOff>
          <xdr:row>10</xdr:row>
          <xdr:rowOff>1247775</xdr:rowOff>
        </xdr:to>
        <xdr:sp macro="" textlink="">
          <xdr:nvSpPr>
            <xdr:cNvPr id="7200" name="Check Box 32" hidden="1">
              <a:extLst>
                <a:ext uri="{63B3BB69-23CF-44E3-9099-C40C66FF867C}">
                  <a14:compatExt spid="_x0000_s7200"/>
                </a:ext>
                <a:ext uri="{FF2B5EF4-FFF2-40B4-BE49-F238E27FC236}">
                  <a16:creationId xmlns:a16="http://schemas.microsoft.com/office/drawing/2014/main" id="{00000000-0008-0000-0700-00002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cs typeface="Segoe UI"/>
                </a:rPr>
                <a:t>Verstöße gegen Aufsichtsrecht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66675</xdr:colOff>
          <xdr:row>10</xdr:row>
          <xdr:rowOff>1285875</xdr:rowOff>
        </xdr:from>
        <xdr:to>
          <xdr:col>11</xdr:col>
          <xdr:colOff>3533775</xdr:colOff>
          <xdr:row>10</xdr:row>
          <xdr:rowOff>1476375</xdr:rowOff>
        </xdr:to>
        <xdr:sp macro="" textlink="">
          <xdr:nvSpPr>
            <xdr:cNvPr id="7202" name="Check Box 34" hidden="1">
              <a:extLst>
                <a:ext uri="{63B3BB69-23CF-44E3-9099-C40C66FF867C}">
                  <a14:compatExt spid="_x0000_s7202"/>
                </a:ext>
                <a:ext uri="{FF2B5EF4-FFF2-40B4-BE49-F238E27FC236}">
                  <a16:creationId xmlns:a16="http://schemas.microsoft.com/office/drawing/2014/main" id="{00000000-0008-0000-0700-00002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cs typeface="Segoe UI"/>
                </a:rPr>
                <a:t>Sonstige</a:t>
              </a:r>
            </a:p>
          </xdr:txBody>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xdr:col>
          <xdr:colOff>66675</xdr:colOff>
          <xdr:row>14</xdr:row>
          <xdr:rowOff>104775</xdr:rowOff>
        </xdr:from>
        <xdr:to>
          <xdr:col>7</xdr:col>
          <xdr:colOff>3533775</xdr:colOff>
          <xdr:row>14</xdr:row>
          <xdr:rowOff>295275</xdr:rowOff>
        </xdr:to>
        <xdr:sp macro="" textlink="">
          <xdr:nvSpPr>
            <xdr:cNvPr id="54273" name="Check Box 1" hidden="1">
              <a:extLst>
                <a:ext uri="{63B3BB69-23CF-44E3-9099-C40C66FF867C}">
                  <a14:compatExt spid="_x0000_s54273"/>
                </a:ext>
                <a:ext uri="{FF2B5EF4-FFF2-40B4-BE49-F238E27FC236}">
                  <a16:creationId xmlns:a16="http://schemas.microsoft.com/office/drawing/2014/main" id="{00000000-0008-0000-0800-000001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cs typeface="Segoe UI"/>
                </a:rPr>
                <a:t>Risiken für Datenschutz/Informationssicherheit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14</xdr:row>
          <xdr:rowOff>333375</xdr:rowOff>
        </xdr:from>
        <xdr:to>
          <xdr:col>7</xdr:col>
          <xdr:colOff>3533775</xdr:colOff>
          <xdr:row>14</xdr:row>
          <xdr:rowOff>523875</xdr:rowOff>
        </xdr:to>
        <xdr:sp macro="" textlink="">
          <xdr:nvSpPr>
            <xdr:cNvPr id="54274" name="Check Box 2" hidden="1">
              <a:extLst>
                <a:ext uri="{63B3BB69-23CF-44E3-9099-C40C66FF867C}">
                  <a14:compatExt spid="_x0000_s54274"/>
                </a:ext>
                <a:ext uri="{FF2B5EF4-FFF2-40B4-BE49-F238E27FC236}">
                  <a16:creationId xmlns:a16="http://schemas.microsoft.com/office/drawing/2014/main" id="{00000000-0008-0000-0800-000002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cs typeface="Segoe UI"/>
                </a:rPr>
                <a:t>Risiken für Erbringung der WpDL</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14</xdr:row>
          <xdr:rowOff>571500</xdr:rowOff>
        </xdr:from>
        <xdr:to>
          <xdr:col>7</xdr:col>
          <xdr:colOff>3533775</xdr:colOff>
          <xdr:row>14</xdr:row>
          <xdr:rowOff>790575</xdr:rowOff>
        </xdr:to>
        <xdr:sp macro="" textlink="">
          <xdr:nvSpPr>
            <xdr:cNvPr id="54275" name="Check Box 3" hidden="1">
              <a:extLst>
                <a:ext uri="{63B3BB69-23CF-44E3-9099-C40C66FF867C}">
                  <a14:compatExt spid="_x0000_s54275"/>
                </a:ext>
                <a:ext uri="{FF2B5EF4-FFF2-40B4-BE49-F238E27FC236}">
                  <a16:creationId xmlns:a16="http://schemas.microsoft.com/office/drawing/2014/main" id="{00000000-0008-0000-0800-000003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cs typeface="Segoe UI"/>
                </a:rPr>
                <a:t>Risiken für Kunden(vermögen)</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14</xdr:row>
          <xdr:rowOff>800100</xdr:rowOff>
        </xdr:from>
        <xdr:to>
          <xdr:col>7</xdr:col>
          <xdr:colOff>3533775</xdr:colOff>
          <xdr:row>14</xdr:row>
          <xdr:rowOff>1019175</xdr:rowOff>
        </xdr:to>
        <xdr:sp macro="" textlink="">
          <xdr:nvSpPr>
            <xdr:cNvPr id="54276" name="Check Box 4" hidden="1">
              <a:extLst>
                <a:ext uri="{63B3BB69-23CF-44E3-9099-C40C66FF867C}">
                  <a14:compatExt spid="_x0000_s54276"/>
                </a:ext>
                <a:ext uri="{FF2B5EF4-FFF2-40B4-BE49-F238E27FC236}">
                  <a16:creationId xmlns:a16="http://schemas.microsoft.com/office/drawing/2014/main" id="{00000000-0008-0000-0800-000004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cs typeface="Segoe UI"/>
                </a:rPr>
                <a:t>Unzureichende Kontrollfunktion</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14</xdr:row>
          <xdr:rowOff>1057275</xdr:rowOff>
        </xdr:from>
        <xdr:to>
          <xdr:col>7</xdr:col>
          <xdr:colOff>3533775</xdr:colOff>
          <xdr:row>14</xdr:row>
          <xdr:rowOff>1247775</xdr:rowOff>
        </xdr:to>
        <xdr:sp macro="" textlink="">
          <xdr:nvSpPr>
            <xdr:cNvPr id="54277" name="Check Box 5" hidden="1">
              <a:extLst>
                <a:ext uri="{63B3BB69-23CF-44E3-9099-C40C66FF867C}">
                  <a14:compatExt spid="_x0000_s54277"/>
                </a:ext>
                <a:ext uri="{FF2B5EF4-FFF2-40B4-BE49-F238E27FC236}">
                  <a16:creationId xmlns:a16="http://schemas.microsoft.com/office/drawing/2014/main" id="{00000000-0008-0000-0800-000005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cs typeface="Segoe UI"/>
                </a:rPr>
                <a:t>Verstöße gegen Aufsichtsrecht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14</xdr:row>
          <xdr:rowOff>1285875</xdr:rowOff>
        </xdr:from>
        <xdr:to>
          <xdr:col>7</xdr:col>
          <xdr:colOff>3533775</xdr:colOff>
          <xdr:row>14</xdr:row>
          <xdr:rowOff>1476375</xdr:rowOff>
        </xdr:to>
        <xdr:sp macro="" textlink="">
          <xdr:nvSpPr>
            <xdr:cNvPr id="54278" name="Check Box 6" hidden="1">
              <a:extLst>
                <a:ext uri="{63B3BB69-23CF-44E3-9099-C40C66FF867C}">
                  <a14:compatExt spid="_x0000_s54278"/>
                </a:ext>
                <a:ext uri="{FF2B5EF4-FFF2-40B4-BE49-F238E27FC236}">
                  <a16:creationId xmlns:a16="http://schemas.microsoft.com/office/drawing/2014/main" id="{00000000-0008-0000-0800-000006D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cs typeface="Segoe UI"/>
                </a:rPr>
                <a:t>Sonstige</a:t>
              </a:r>
            </a:p>
          </xdr:txBody>
        </xdr:sp>
        <xdr:clientData/>
      </xdr:twoCellAnchor>
    </mc:Choice>
    <mc:Fallback/>
  </mc:AlternateContent>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X:\06_Auslagerungsmanagement\01_Team_Grundsatz\03_Interne%20Themen\01_Grundsatzmanagement\DORA\Muster_Weiterverlagerungsbericht_2023_AK_V02_formatiert.xlsx" TargetMode="External"/><Relationship Id="rId1" Type="http://schemas.openxmlformats.org/officeDocument/2006/relationships/externalLinkPath" Target="file:///\\Zamdc001\zam\06_Auslagerungsmanagement\01_Team_Grundsatz\03_Interne%20Themen\01_Grundsatzmanagement\DORA\Muster_Weiterverlagerungsbericht_2023_AK_V02_formatier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edienungsanleitung"/>
      <sheetName val="Weiterverlagerungsbericht"/>
      <sheetName val="Listen"/>
    </sheetNames>
    <sheetDataSet>
      <sheetData sheetId="0"/>
      <sheetData sheetId="1"/>
      <sheetData sheetId="2"/>
    </sheetDataSet>
  </externalBook>
</externalLink>
</file>

<file path=xl/persons/person.xml><?xml version="1.0" encoding="utf-8"?>
<personList xmlns="http://schemas.microsoft.com/office/spreadsheetml/2018/threadedcomments" xmlns:x="http://schemas.openxmlformats.org/spreadsheetml/2006/main">
  <person displayName="Gabriele Heiliger" id="{3CE63210-B70A-44D0-8DFE-A9E6691947BA}" userId="S::gabriele.heiliger@zam-eg.de::23765a30-ca0a-4581-bc6f-d2adedfe8598"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D7" dT="2024-03-18T06:40:27.02" personId="{3CE63210-B70A-44D0-8DFE-A9E6691947BA}" id="{273D6389-9087-4D6C-A98C-A1FA745FD0DC}">
    <text>Bitte eine etwas reduziertere Frage in der Dienstleisterbewertung aufnehmen. Diese Frage muss nicht bei jeder Sub-Dienstleistung beantwortet werden, hier ist eine einmalige Abfrage ausreichend. Ggf. muss das dann im normalen Turnus über die Berichte überwacht werden.</text>
  </threadedComment>
  <threadedComment ref="D8" dT="2024-03-18T06:41:02.39" personId="{3CE63210-B70A-44D0-8DFE-A9E6691947BA}" id="{F62E6AE3-57BA-4087-8640-B3328FDBCEBF}">
    <text xml:space="preserve">Auch das ist eine einmalige Sache, die dann über Berichte überwacht wird. </text>
  </threadedComment>
  <threadedComment ref="D9" dT="2024-03-18T06:38:53.34" personId="{3CE63210-B70A-44D0-8DFE-A9E6691947BA}" id="{66E03421-1B48-457E-8D54-3FFB066F4F3A}">
    <text>Gehört für mich in die Vertragsbewertung, das muss im Vertrag geregelt sein.</text>
  </threadedComment>
  <threadedComment ref="D11" dT="2024-03-18T06:43:10.21" personId="{3CE63210-B70A-44D0-8DFE-A9E6691947BA}" id="{14723EEF-4CD4-462D-8C7D-22E8BE3EEAB6}">
    <text>Wenn das Unternehmen über eine eigene Revision verfügt, kann man das doch mit den Berichten beantworten, das kann man aus meiner Sicht ziemlich kürzen</text>
  </threadedComment>
  <threadedComment ref="D11" dT="2024-03-18T06:44:01.53" personId="{3CE63210-B70A-44D0-8DFE-A9E6691947BA}" id="{2528D327-87C6-434B-A5E2-2F68F13EA00C}" parentId="{14723EEF-4CD4-462D-8C7D-22E8BE3EEAB6}">
    <text>Zumal wir das meiste über den Weiterverlagerungsbericht schon abgedeckt haben. Hast Du Dir den angesehen. Bitte da nochmal prüfen. Das ist aus meiner Sicht alles redundant.</text>
  </threadedComment>
  <threadedComment ref="D13" dT="2024-03-18T06:45:28.26" personId="{3CE63210-B70A-44D0-8DFE-A9E6691947BA}" id="{376651BB-69FA-407D-AF24-E5B0D42254E5}">
    <text>Die geografische Lage wird bei der DD doch schon abgefragt, ich würde weiterhin für den Sub-DL die RA Dienstleister machen, dann hat man das damit abgedeckt</text>
  </threadedComment>
  <threadedComment ref="D16" dT="2024-03-18T06:46:48.70" personId="{3CE63210-B70A-44D0-8DFE-A9E6691947BA}" id="{C87A9FA2-DD48-4DD3-AC61-4BDC232F8EC3}">
    <text>Das ist das Thema Ersatzdienstleister oder? Sollten wir anders lösen</text>
  </threadedComment>
  <threadedComment ref="D17" dT="2024-03-18T06:46:26.31" personId="{3CE63210-B70A-44D0-8DFE-A9E6691947BA}" id="{C03E92A1-B643-48CE-9837-FE4BD7EF9130}">
    <text>Das ist keine Frage für die Risikoanalyse, das decken wir über die Stammdaten des Unternehmens ab</text>
  </threadedComment>
  <threadedComment ref="D18" dT="2024-03-18T06:47:45.00" personId="{3CE63210-B70A-44D0-8DFE-A9E6691947BA}" id="{7169BEF6-C493-445C-930D-2E10A8F7FFA1}">
    <text>Das ist unser Weiterverlagerungsbericht und das ist die normale Risikoanalyse, warum muss das zusätzlich beantwortet werden?</text>
  </threadedComment>
</ThreadedComments>
</file>

<file path=xl/threadedComments/threadedComment2.xml><?xml version="1.0" encoding="utf-8"?>
<ThreadedComments xmlns="http://schemas.microsoft.com/office/spreadsheetml/2018/threadedcomments" xmlns:x="http://schemas.openxmlformats.org/spreadsheetml/2006/main">
  <threadedComment ref="H15" dT="2024-07-05T07:24:09.59" personId="{3CE63210-B70A-44D0-8DFE-A9E6691947BA}" id="{CDCCF905-6E20-4166-905D-841C262AC1CE}">
    <text>Ich kiege das nicht rausgelöscht. Das ist für den sonstigen Fremdbezug nicht relevant. Die Frage ja, aber nicht die Antworten unter den Bemerkungen</text>
  </threadedComment>
</ThreadedComments>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c.kunze@bvr.de" TargetMode="External"/><Relationship Id="rId1" Type="http://schemas.openxmlformats.org/officeDocument/2006/relationships/hyperlink" Target="mailto:b.schimm@bvr.de"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3.xml"/><Relationship Id="rId3" Type="http://schemas.openxmlformats.org/officeDocument/2006/relationships/printerSettings" Target="../printerSettings/printerSettings11.bin"/><Relationship Id="rId7" Type="http://schemas.openxmlformats.org/officeDocument/2006/relationships/ctrlProp" Target="../ctrlProps/ctrlProp2.xml"/><Relationship Id="rId12" Type="http://schemas.openxmlformats.org/officeDocument/2006/relationships/comments" Target="../comments2.xml"/><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6" Type="http://schemas.openxmlformats.org/officeDocument/2006/relationships/ctrlProp" Target="../ctrlProps/ctrlProp1.xml"/><Relationship Id="rId11" Type="http://schemas.openxmlformats.org/officeDocument/2006/relationships/ctrlProp" Target="../ctrlProps/ctrlProp6.xml"/><Relationship Id="rId5" Type="http://schemas.openxmlformats.org/officeDocument/2006/relationships/vmlDrawing" Target="../drawings/vmlDrawing2.vml"/><Relationship Id="rId10" Type="http://schemas.openxmlformats.org/officeDocument/2006/relationships/ctrlProp" Target="../ctrlProps/ctrlProp5.xml"/><Relationship Id="rId4" Type="http://schemas.openxmlformats.org/officeDocument/2006/relationships/drawing" Target="../drawings/drawing3.xml"/><Relationship Id="rId9" Type="http://schemas.openxmlformats.org/officeDocument/2006/relationships/ctrlProp" Target="../ctrlProps/ctrlProp4.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1.xml"/><Relationship Id="rId3" Type="http://schemas.openxmlformats.org/officeDocument/2006/relationships/vmlDrawing" Target="../drawings/vmlDrawing3.vml"/><Relationship Id="rId7" Type="http://schemas.openxmlformats.org/officeDocument/2006/relationships/ctrlProp" Target="../ctrlProps/ctrlProp10.xml"/><Relationship Id="rId2" Type="http://schemas.openxmlformats.org/officeDocument/2006/relationships/drawing" Target="../drawings/drawing4.xml"/><Relationship Id="rId1" Type="http://schemas.openxmlformats.org/officeDocument/2006/relationships/printerSettings" Target="../printerSettings/printerSettings12.bin"/><Relationship Id="rId6" Type="http://schemas.openxmlformats.org/officeDocument/2006/relationships/ctrlProp" Target="../ctrlProps/ctrlProp9.xml"/><Relationship Id="rId11" Type="http://schemas.microsoft.com/office/2017/10/relationships/threadedComment" Target="../threadedComments/threadedComment2.xml"/><Relationship Id="rId5" Type="http://schemas.openxmlformats.org/officeDocument/2006/relationships/ctrlProp" Target="../ctrlProps/ctrlProp8.xml"/><Relationship Id="rId10" Type="http://schemas.openxmlformats.org/officeDocument/2006/relationships/comments" Target="../comments3.xml"/><Relationship Id="rId4" Type="http://schemas.openxmlformats.org/officeDocument/2006/relationships/ctrlProp" Target="../ctrlProps/ctrlProp7.xml"/><Relationship Id="rId9" Type="http://schemas.openxmlformats.org/officeDocument/2006/relationships/ctrlProp" Target="../ctrlProps/ctrlProp12.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12170D-468C-46CE-BC28-831D3A229E48}">
  <sheetPr>
    <tabColor theme="0" tint="-0.14999847407452621"/>
  </sheetPr>
  <dimension ref="A1:D17"/>
  <sheetViews>
    <sheetView topLeftCell="A5" workbookViewId="0">
      <selection activeCell="B9" sqref="B9"/>
    </sheetView>
  </sheetViews>
  <sheetFormatPr baseColWidth="10" defaultColWidth="11.42578125" defaultRowHeight="15" x14ac:dyDescent="0.25"/>
  <cols>
    <col min="1" max="1" width="88.42578125" style="4" customWidth="1"/>
    <col min="2" max="2" width="19.5703125" customWidth="1"/>
    <col min="3" max="3" width="20.5703125" customWidth="1"/>
    <col min="4" max="4" width="11.42578125" customWidth="1"/>
  </cols>
  <sheetData>
    <row r="1" spans="1:4" ht="37.5" x14ac:dyDescent="0.25">
      <c r="A1" s="46" t="s">
        <v>0</v>
      </c>
    </row>
    <row r="2" spans="1:4" ht="15.75" x14ac:dyDescent="0.25">
      <c r="A2" s="43"/>
    </row>
    <row r="3" spans="1:4" ht="58.5" customHeight="1" x14ac:dyDescent="0.25">
      <c r="A3" s="180" t="s">
        <v>1</v>
      </c>
    </row>
    <row r="4" spans="1:4" x14ac:dyDescent="0.25">
      <c r="A4" s="5"/>
    </row>
    <row r="5" spans="1:4" ht="90" x14ac:dyDescent="0.25">
      <c r="A5" s="180" t="s">
        <v>2</v>
      </c>
    </row>
    <row r="6" spans="1:4" x14ac:dyDescent="0.25">
      <c r="A6"/>
    </row>
    <row r="7" spans="1:4" ht="105" x14ac:dyDescent="0.25">
      <c r="A7" s="188" t="s">
        <v>3</v>
      </c>
    </row>
    <row r="8" spans="1:4" x14ac:dyDescent="0.25">
      <c r="A8"/>
    </row>
    <row r="9" spans="1:4" ht="90" x14ac:dyDescent="0.25">
      <c r="A9" s="180" t="s">
        <v>4</v>
      </c>
    </row>
    <row r="10" spans="1:4" x14ac:dyDescent="0.25">
      <c r="A10"/>
    </row>
    <row r="11" spans="1:4" ht="120" x14ac:dyDescent="0.25">
      <c r="A11" s="201" t="s">
        <v>5</v>
      </c>
    </row>
    <row r="12" spans="1:4" x14ac:dyDescent="0.25">
      <c r="D12" s="182"/>
    </row>
    <row r="13" spans="1:4" x14ac:dyDescent="0.25">
      <c r="A13" s="181" t="s">
        <v>6</v>
      </c>
      <c r="B13" s="182" t="s">
        <v>7</v>
      </c>
      <c r="C13" s="182" t="s">
        <v>8</v>
      </c>
      <c r="D13" s="184"/>
    </row>
    <row r="14" spans="1:4" x14ac:dyDescent="0.25">
      <c r="A14" s="4" t="s">
        <v>9</v>
      </c>
      <c r="B14" t="s">
        <v>10</v>
      </c>
      <c r="C14" s="183" t="s">
        <v>11</v>
      </c>
    </row>
    <row r="15" spans="1:4" x14ac:dyDescent="0.25">
      <c r="A15" s="4" t="s">
        <v>12</v>
      </c>
      <c r="B15" t="s">
        <v>13</v>
      </c>
      <c r="C15" s="183" t="s">
        <v>14</v>
      </c>
      <c r="D15" s="185"/>
    </row>
    <row r="17" spans="1:1" x14ac:dyDescent="0.25">
      <c r="A17" s="62"/>
    </row>
  </sheetData>
  <sheetProtection algorithmName="SHA-512" hashValue="P5NKIpiealKWpiqWrRpDu0AQNpaAmWKNEM3PTvLT2IqDtLDf7yRpJzbUsle6Aj4tyg2VHp6LIXrbR0iKOeEsQA==" saltValue="+KxdxY3g+rq6Lsc2Uqo0jQ==" spinCount="100000" sheet="1" objects="1" scenarios="1" sort="0" autoFilter="0"/>
  <hyperlinks>
    <hyperlink ref="C15" r:id="rId1" xr:uid="{DE855C41-D20C-4499-AF36-EC9A7B079217}"/>
    <hyperlink ref="C14" r:id="rId2" xr:uid="{EB6FB813-8A18-44D1-A597-24CB8D3D05A2}"/>
  </hyperlinks>
  <pageMargins left="0.7" right="0.7" top="0.78740157499999996" bottom="0.78740157499999996" header="0.3" footer="0.3"/>
  <pageSetup paperSize="9" orientation="landscape" r:id="rId3"/>
  <headerFooter>
    <oddFooter xml:space="preserve">&amp;C_x000D_&amp;1#&amp;"Calibri"&amp;10&amp;K000000  C2 Interne Informationen </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7" tint="0.79998168889431442"/>
    <pageSetUpPr fitToPage="1"/>
  </sheetPr>
  <dimension ref="A1:D24"/>
  <sheetViews>
    <sheetView workbookViewId="0">
      <selection activeCell="D7" sqref="D7"/>
    </sheetView>
  </sheetViews>
  <sheetFormatPr baseColWidth="10" defaultColWidth="11.42578125" defaultRowHeight="15" x14ac:dyDescent="0.25"/>
  <cols>
    <col min="1" max="1" width="36.42578125" style="357" customWidth="1"/>
    <col min="2" max="4" width="50.5703125" style="344" customWidth="1"/>
    <col min="5" max="5" width="12.5703125" style="345" customWidth="1"/>
    <col min="6" max="6" width="23.5703125" style="345" customWidth="1"/>
    <col min="7" max="7" width="12.5703125" style="345" customWidth="1"/>
    <col min="8" max="8" width="23.5703125" style="345" customWidth="1"/>
    <col min="9" max="9" width="12.5703125" style="345" customWidth="1"/>
    <col min="10" max="10" width="23.5703125" style="345" customWidth="1"/>
    <col min="11" max="11" width="12.5703125" style="345" customWidth="1"/>
    <col min="12" max="12" width="23.5703125" style="345" customWidth="1"/>
    <col min="13" max="16384" width="11.42578125" style="345"/>
  </cols>
  <sheetData>
    <row r="1" spans="1:4" x14ac:dyDescent="0.25">
      <c r="A1" s="343"/>
    </row>
    <row r="2" spans="1:4" ht="35.85" customHeight="1" x14ac:dyDescent="0.25">
      <c r="A2" s="346" t="s">
        <v>15</v>
      </c>
      <c r="B2" s="347" t="s">
        <v>551</v>
      </c>
      <c r="C2" s="348"/>
      <c r="D2" s="349"/>
    </row>
    <row r="3" spans="1:4" ht="43.35" customHeight="1" x14ac:dyDescent="0.25">
      <c r="A3" s="346" t="s">
        <v>16</v>
      </c>
      <c r="B3" s="350" t="s">
        <v>480</v>
      </c>
      <c r="C3" s="348"/>
      <c r="D3" s="349"/>
    </row>
    <row r="4" spans="1:4" ht="43.35" customHeight="1" x14ac:dyDescent="0.25">
      <c r="A4" s="351"/>
      <c r="B4" s="351"/>
      <c r="C4" s="345"/>
      <c r="D4" s="345"/>
    </row>
    <row r="5" spans="1:4" ht="43.35" customHeight="1" x14ac:dyDescent="0.25">
      <c r="A5" s="352" t="s">
        <v>17</v>
      </c>
      <c r="B5" s="353"/>
      <c r="C5" s="353"/>
      <c r="D5" s="353"/>
    </row>
    <row r="6" spans="1:4" ht="43.35" customHeight="1" x14ac:dyDescent="0.25">
      <c r="A6" s="352"/>
      <c r="B6" s="352" t="s">
        <v>18</v>
      </c>
      <c r="C6" s="352" t="s">
        <v>19</v>
      </c>
      <c r="D6" s="352" t="s">
        <v>20</v>
      </c>
    </row>
    <row r="7" spans="1:4" ht="75" x14ac:dyDescent="0.25">
      <c r="A7" s="354" t="s">
        <v>21</v>
      </c>
      <c r="B7" s="355" t="s">
        <v>22</v>
      </c>
      <c r="C7" s="356" t="s">
        <v>478</v>
      </c>
      <c r="D7" s="356"/>
    </row>
    <row r="8" spans="1:4" ht="90" x14ac:dyDescent="0.25">
      <c r="A8" s="354" t="s">
        <v>23</v>
      </c>
      <c r="B8" s="355" t="s">
        <v>22</v>
      </c>
      <c r="C8" s="356" t="s">
        <v>478</v>
      </c>
      <c r="D8" s="356"/>
    </row>
    <row r="9" spans="1:4" ht="43.35" customHeight="1" x14ac:dyDescent="0.25">
      <c r="A9" s="345"/>
      <c r="B9" s="345"/>
      <c r="C9" s="345"/>
      <c r="D9" s="345"/>
    </row>
    <row r="10" spans="1:4" ht="43.35" customHeight="1" x14ac:dyDescent="0.25">
      <c r="A10" s="345"/>
      <c r="B10" s="345"/>
      <c r="C10" s="345"/>
      <c r="D10" s="345"/>
    </row>
    <row r="11" spans="1:4" x14ac:dyDescent="0.25">
      <c r="A11" s="345"/>
      <c r="B11" s="345"/>
      <c r="C11" s="345"/>
      <c r="D11" s="345"/>
    </row>
    <row r="12" spans="1:4" x14ac:dyDescent="0.25">
      <c r="A12" s="345"/>
      <c r="B12" s="345"/>
      <c r="C12" s="345"/>
      <c r="D12" s="345"/>
    </row>
    <row r="13" spans="1:4" x14ac:dyDescent="0.25">
      <c r="A13" s="345"/>
      <c r="B13" s="345"/>
      <c r="C13" s="345"/>
      <c r="D13" s="345"/>
    </row>
    <row r="14" spans="1:4" x14ac:dyDescent="0.25">
      <c r="A14" s="345"/>
      <c r="B14" s="345"/>
      <c r="C14" s="345"/>
      <c r="D14" s="345"/>
    </row>
    <row r="15" spans="1:4" x14ac:dyDescent="0.25">
      <c r="A15" s="345"/>
      <c r="B15" s="345"/>
      <c r="C15" s="345"/>
      <c r="D15" s="345"/>
    </row>
    <row r="16" spans="1:4" x14ac:dyDescent="0.25">
      <c r="A16" s="345"/>
      <c r="B16" s="345"/>
      <c r="C16" s="345"/>
      <c r="D16" s="345"/>
    </row>
    <row r="17" s="345" customFormat="1" ht="37.35" customHeight="1" x14ac:dyDescent="0.25"/>
    <row r="18" s="345" customFormat="1" x14ac:dyDescent="0.25"/>
    <row r="19" s="345" customFormat="1" x14ac:dyDescent="0.25"/>
    <row r="20" s="345" customFormat="1" x14ac:dyDescent="0.25"/>
    <row r="21" s="345" customFormat="1" x14ac:dyDescent="0.25"/>
    <row r="22" s="345" customFormat="1" x14ac:dyDescent="0.25"/>
    <row r="23" s="345" customFormat="1" x14ac:dyDescent="0.25"/>
    <row r="24" s="345" customFormat="1" x14ac:dyDescent="0.25"/>
  </sheetData>
  <sheetProtection algorithmName="SHA-512" hashValue="eRxfi1IEZo3W8qCGnzxTzAOL/qhvqfwHV56RIMyoNcVKJUSUQz+PfiBdg4WCO8A9Y5IZ6PQKD9oDBV8/itnCSQ==" saltValue="18USDhWDspGbMWSDPklaDA==" spinCount="100000" sheet="1" objects="1" scenarios="1" sort="0" autoFilter="0"/>
  <customSheetViews>
    <customSheetView guid="{F2EEBDF7-BA50-4505-A076-289036C46A2F}" scale="90" showPageBreaks="1" fitToPage="1" printArea="1">
      <selection activeCell="B7" sqref="B7"/>
      <pageMargins left="0" right="0" top="0" bottom="0" header="0" footer="0"/>
      <pageSetup paperSize="9" scale="69" orientation="landscape" r:id="rId1"/>
    </customSheetView>
    <customSheetView guid="{1E28027A-0466-480A-BC69-D890BA5460FD}" scale="90" fitToPage="1">
      <selection activeCell="B8" sqref="B8"/>
      <pageMargins left="0" right="0" top="0" bottom="0" header="0" footer="0"/>
      <pageSetup paperSize="9" scale="69" orientation="landscape" r:id="rId2"/>
    </customSheetView>
  </customSheetViews>
  <mergeCells count="2">
    <mergeCell ref="B2:D2"/>
    <mergeCell ref="B3:D3"/>
  </mergeCells>
  <conditionalFormatting sqref="C7:C8">
    <cfRule type="containsText" dxfId="381" priority="1" operator="containsText" text="Nein">
      <formula>NOT(ISERROR(SEARCH("Nein",C7)))</formula>
    </cfRule>
    <cfRule type="containsText" dxfId="380" priority="2" operator="containsText" text="Nein">
      <formula>NOT(ISERROR(SEARCH("Nein",C7)))</formula>
    </cfRule>
    <cfRule type="containsText" dxfId="379" priority="3" operator="containsText" text="Ja">
      <formula>NOT(ISERROR(SEARCH("Ja",C7)))</formula>
    </cfRule>
    <cfRule type="containsText" dxfId="378" priority="4" operator="containsText" text="3 (N/A)">
      <formula>NOT(ISERROR(SEARCH("3 (N/A)",C7)))</formula>
    </cfRule>
    <cfRule type="containsText" dxfId="377" priority="5" operator="containsText" text="3 (N/A)">
      <formula>NOT(ISERROR(SEARCH("3 (N/A)",C7)))</formula>
    </cfRule>
    <cfRule type="containsText" dxfId="376" priority="6" operator="containsText" text="2 (Nein)">
      <formula>NOT(ISERROR(SEARCH("2 (Nein)",C7)))</formula>
    </cfRule>
    <cfRule type="containsText" dxfId="375" priority="7" operator="containsText" text="2 (Nein)">
      <formula>NOT(ISERROR(SEARCH("2 (Nein)",C7)))</formula>
    </cfRule>
    <cfRule type="containsText" dxfId="374" priority="8" operator="containsText" text="2 (Nein)">
      <formula>NOT(ISERROR(SEARCH("2 (Nein)",C7)))</formula>
    </cfRule>
    <cfRule type="containsText" dxfId="373" priority="9" operator="containsText" text="2 (Nein)">
      <formula>NOT(ISERROR(SEARCH("2 (Nein)",C7)))</formula>
    </cfRule>
    <cfRule type="containsText" dxfId="372" priority="10" operator="containsText" text="2 (Nein)">
      <formula>NOT(ISERROR(SEARCH("2 (Nein)",C7)))</formula>
    </cfRule>
    <cfRule type="containsText" dxfId="371" priority="11" operator="containsText" text="1 (Ja)">
      <formula>NOT(ISERROR(SEARCH("1 (Ja)",C7)))</formula>
    </cfRule>
    <cfRule type="containsText" dxfId="370" priority="12" operator="containsText" text="3 (hoch)">
      <formula>NOT(ISERROR(SEARCH("3 (hoch)",C7)))</formula>
    </cfRule>
    <cfRule type="containsText" dxfId="369" priority="13" operator="containsText" text="0 (nicht relevant)">
      <formula>NOT(ISERROR(SEARCH("0 (nicht relevant)",C7)))</formula>
    </cfRule>
    <cfRule type="containsText" dxfId="368" priority="14" operator="containsText" text="2 (mittel)">
      <formula>NOT(ISERROR(SEARCH("2 (mittel)",C7)))</formula>
    </cfRule>
    <cfRule type="containsText" dxfId="367" priority="15" operator="containsText" text="1 (gering)">
      <formula>NOT(ISERROR(SEARCH("1 (gering)",C7)))</formula>
    </cfRule>
  </conditionalFormatting>
  <dataValidations count="1">
    <dataValidation type="list" allowBlank="1" showInputMessage="1" showErrorMessage="1" sqref="C7:C9" xr:uid="{00000000-0002-0000-0100-000000000000}">
      <formula1>"keine Angabe, Ja, Nein"</formula1>
    </dataValidation>
  </dataValidations>
  <pageMargins left="0.7" right="0.7" top="0.78740157499999996" bottom="0.78740157499999996" header="0.3" footer="0.3"/>
  <pageSetup paperSize="9" scale="69" orientation="landscape" r:id="rId3"/>
  <headerFooter>
    <oddFooter xml:space="preserve">&amp;C_x000D_&amp;1#&amp;"Calibri"&amp;10&amp;K000000  C2 Interne Informationen </oddFooter>
  </headerFooter>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CA3BCC-33CE-4D5C-B227-9082FA4CD19B}">
  <dimension ref="A2:G32"/>
  <sheetViews>
    <sheetView workbookViewId="0"/>
  </sheetViews>
  <sheetFormatPr baseColWidth="10" defaultColWidth="11.42578125" defaultRowHeight="15" x14ac:dyDescent="0.25"/>
  <cols>
    <col min="1" max="1" width="39.85546875" customWidth="1"/>
    <col min="2" max="2" width="20.85546875" customWidth="1"/>
    <col min="3" max="3" width="66.140625" customWidth="1"/>
    <col min="4" max="4" width="83.42578125" customWidth="1"/>
    <col min="5" max="5" width="35.85546875" customWidth="1"/>
    <col min="6" max="6" width="43.42578125" customWidth="1"/>
    <col min="7" max="7" width="84.140625" customWidth="1"/>
  </cols>
  <sheetData>
    <row r="2" spans="3:7" ht="18.75" x14ac:dyDescent="0.25">
      <c r="C2" s="23" t="s">
        <v>24</v>
      </c>
      <c r="D2" s="21"/>
      <c r="E2" s="21"/>
      <c r="F2" s="21"/>
      <c r="G2" s="21"/>
    </row>
    <row r="3" spans="3:7" ht="37.5" x14ac:dyDescent="0.25">
      <c r="C3" s="23" t="s">
        <v>25</v>
      </c>
      <c r="D3" s="23" t="s">
        <v>18</v>
      </c>
      <c r="E3" s="23" t="s">
        <v>19</v>
      </c>
      <c r="F3" s="23" t="s">
        <v>20</v>
      </c>
      <c r="G3" s="23" t="s">
        <v>26</v>
      </c>
    </row>
    <row r="4" spans="3:7" ht="166.35" customHeight="1" x14ac:dyDescent="0.25">
      <c r="C4" s="11" t="s">
        <v>27</v>
      </c>
      <c r="D4" s="14" t="s">
        <v>28</v>
      </c>
      <c r="E4" s="14" t="s">
        <v>29</v>
      </c>
      <c r="F4" s="14"/>
      <c r="G4" s="14"/>
    </row>
    <row r="5" spans="3:7" ht="60" x14ac:dyDescent="0.25">
      <c r="C5" s="11" t="s">
        <v>30</v>
      </c>
      <c r="D5" s="14" t="s">
        <v>31</v>
      </c>
      <c r="E5" s="14" t="s">
        <v>29</v>
      </c>
      <c r="F5" s="14"/>
      <c r="G5" s="14"/>
    </row>
    <row r="6" spans="3:7" ht="30" x14ac:dyDescent="0.25">
      <c r="C6" s="11" t="s">
        <v>32</v>
      </c>
      <c r="D6" s="14" t="s">
        <v>33</v>
      </c>
      <c r="E6" s="14" t="s">
        <v>29</v>
      </c>
      <c r="F6" s="80"/>
      <c r="G6" s="80" t="s">
        <v>34</v>
      </c>
    </row>
    <row r="7" spans="3:7" ht="60" x14ac:dyDescent="0.25">
      <c r="C7" s="11" t="s">
        <v>35</v>
      </c>
      <c r="D7" s="14" t="s">
        <v>36</v>
      </c>
      <c r="E7" s="14" t="s">
        <v>29</v>
      </c>
      <c r="F7" s="14"/>
      <c r="G7" s="14"/>
    </row>
    <row r="8" spans="3:7" ht="31.5" customHeight="1" x14ac:dyDescent="0.25">
      <c r="C8" s="11" t="s">
        <v>37</v>
      </c>
      <c r="D8" s="14" t="s">
        <v>38</v>
      </c>
      <c r="E8" s="14" t="s">
        <v>29</v>
      </c>
      <c r="F8" s="14"/>
      <c r="G8" s="14"/>
    </row>
    <row r="9" spans="3:7" ht="30.6" customHeight="1" x14ac:dyDescent="0.25">
      <c r="C9" s="12" t="s">
        <v>39</v>
      </c>
      <c r="D9" s="14"/>
      <c r="E9" s="14" t="s">
        <v>29</v>
      </c>
      <c r="F9" s="14"/>
      <c r="G9" s="14"/>
    </row>
    <row r="10" spans="3:7" x14ac:dyDescent="0.25">
      <c r="C10" s="5"/>
      <c r="D10" s="2"/>
      <c r="E10" s="1"/>
      <c r="F10" s="1"/>
      <c r="G10" s="1"/>
    </row>
    <row r="11" spans="3:7" ht="18" customHeight="1" x14ac:dyDescent="0.25">
      <c r="C11" s="5"/>
      <c r="D11" s="2"/>
      <c r="E11" s="1"/>
      <c r="F11" s="1"/>
      <c r="G11" s="1"/>
    </row>
    <row r="12" spans="3:7" ht="18" customHeight="1" x14ac:dyDescent="0.25">
      <c r="C12" s="36" t="s">
        <v>24</v>
      </c>
      <c r="D12" s="37"/>
      <c r="E12" s="37"/>
      <c r="F12" s="37"/>
      <c r="G12" s="37"/>
    </row>
    <row r="13" spans="3:7" ht="37.5" x14ac:dyDescent="0.25">
      <c r="C13" s="36" t="s">
        <v>40</v>
      </c>
      <c r="D13" s="36" t="s">
        <v>18</v>
      </c>
      <c r="E13" s="36" t="s">
        <v>19</v>
      </c>
      <c r="F13" s="36" t="s">
        <v>20</v>
      </c>
      <c r="G13" s="23" t="s">
        <v>26</v>
      </c>
    </row>
    <row r="14" spans="3:7" ht="18" customHeight="1" x14ac:dyDescent="0.25">
      <c r="C14" s="34" t="s">
        <v>41</v>
      </c>
      <c r="D14" s="16" t="s">
        <v>42</v>
      </c>
      <c r="E14" s="16" t="s">
        <v>29</v>
      </c>
      <c r="F14" s="16"/>
      <c r="G14" s="16"/>
    </row>
    <row r="15" spans="3:7" ht="47.85" customHeight="1" x14ac:dyDescent="0.25">
      <c r="C15" s="34" t="s">
        <v>43</v>
      </c>
      <c r="D15" s="16" t="s">
        <v>44</v>
      </c>
      <c r="E15" s="16" t="s">
        <v>29</v>
      </c>
      <c r="F15" s="80"/>
      <c r="G15" s="80" t="s">
        <v>45</v>
      </c>
    </row>
    <row r="16" spans="3:7" ht="43.5" customHeight="1" x14ac:dyDescent="0.25">
      <c r="C16" s="34" t="s">
        <v>46</v>
      </c>
      <c r="D16" s="16" t="s">
        <v>47</v>
      </c>
      <c r="E16" s="16" t="s">
        <v>29</v>
      </c>
      <c r="F16" s="16" t="s">
        <v>48</v>
      </c>
      <c r="G16" s="16"/>
    </row>
    <row r="17" spans="1:7" ht="57.6" customHeight="1" x14ac:dyDescent="0.25">
      <c r="C17" s="34" t="s">
        <v>49</v>
      </c>
      <c r="D17" s="16" t="s">
        <v>50</v>
      </c>
      <c r="E17" s="16" t="s">
        <v>29</v>
      </c>
      <c r="F17" s="80"/>
      <c r="G17" s="80" t="s">
        <v>51</v>
      </c>
    </row>
    <row r="18" spans="1:7" x14ac:dyDescent="0.25">
      <c r="C18" s="33" t="s">
        <v>52</v>
      </c>
      <c r="D18" s="16"/>
      <c r="E18" s="16" t="s">
        <v>29</v>
      </c>
      <c r="F18" s="16"/>
      <c r="G18" s="16"/>
    </row>
    <row r="25" spans="1:7" ht="40.5" customHeight="1" x14ac:dyDescent="0.25">
      <c r="C25" s="18" t="s">
        <v>53</v>
      </c>
      <c r="D25" s="19"/>
      <c r="E25" s="19"/>
      <c r="F25" s="19"/>
    </row>
    <row r="26" spans="1:7" ht="18.75" x14ac:dyDescent="0.25">
      <c r="A26" s="18" t="s">
        <v>54</v>
      </c>
      <c r="B26" s="18" t="s">
        <v>55</v>
      </c>
      <c r="C26" s="18"/>
      <c r="D26" s="18" t="s">
        <v>18</v>
      </c>
      <c r="E26" s="18" t="s">
        <v>19</v>
      </c>
      <c r="F26" s="18" t="s">
        <v>20</v>
      </c>
    </row>
    <row r="27" spans="1:7" ht="153.6" customHeight="1" x14ac:dyDescent="0.25">
      <c r="A27" s="81" t="s">
        <v>56</v>
      </c>
      <c r="B27" s="83">
        <v>1</v>
      </c>
      <c r="C27" s="11" t="s">
        <v>57</v>
      </c>
      <c r="D27" s="11" t="s">
        <v>58</v>
      </c>
      <c r="E27" s="14" t="s">
        <v>29</v>
      </c>
      <c r="F27" s="14"/>
    </row>
    <row r="28" spans="1:7" ht="264" customHeight="1" x14ac:dyDescent="0.25">
      <c r="A28" s="81" t="s">
        <v>59</v>
      </c>
      <c r="B28" s="83">
        <v>2</v>
      </c>
      <c r="C28" s="11" t="s">
        <v>60</v>
      </c>
      <c r="D28" s="84" t="s">
        <v>61</v>
      </c>
      <c r="E28" s="14" t="s">
        <v>29</v>
      </c>
      <c r="F28" s="14"/>
    </row>
    <row r="29" spans="1:7" ht="83.85" customHeight="1" x14ac:dyDescent="0.25">
      <c r="A29" s="81" t="s">
        <v>62</v>
      </c>
      <c r="B29" s="83">
        <v>3</v>
      </c>
      <c r="C29" s="11" t="s">
        <v>63</v>
      </c>
      <c r="D29" s="11" t="s">
        <v>64</v>
      </c>
      <c r="E29" s="14" t="s">
        <v>29</v>
      </c>
      <c r="F29" s="14"/>
    </row>
    <row r="30" spans="1:7" ht="106.5" customHeight="1" x14ac:dyDescent="0.25">
      <c r="A30" s="81" t="s">
        <v>65</v>
      </c>
      <c r="B30" s="83">
        <v>4</v>
      </c>
      <c r="C30" s="11" t="s">
        <v>66</v>
      </c>
      <c r="D30" s="11" t="s">
        <v>67</v>
      </c>
      <c r="E30" s="14" t="s">
        <v>29</v>
      </c>
      <c r="F30" s="14"/>
    </row>
    <row r="31" spans="1:7" ht="136.5" customHeight="1" x14ac:dyDescent="0.25">
      <c r="A31" s="81" t="s">
        <v>68</v>
      </c>
      <c r="B31" s="83">
        <v>5</v>
      </c>
      <c r="C31" s="11" t="s">
        <v>69</v>
      </c>
      <c r="D31" s="11" t="s">
        <v>70</v>
      </c>
      <c r="E31" s="14" t="s">
        <v>29</v>
      </c>
      <c r="F31" s="17"/>
    </row>
    <row r="32" spans="1:7" ht="40.35" customHeight="1" x14ac:dyDescent="0.25">
      <c r="C32" s="207" t="s">
        <v>71</v>
      </c>
      <c r="D32" s="208"/>
      <c r="E32" s="14" t="str">
        <f>IF(OR(AND(E27="Ja",E29="Ja",E31="Ja"),AND(E30="Ja",E31="Ja")),"Ja","Nein")</f>
        <v>Nein</v>
      </c>
      <c r="F32" s="17"/>
    </row>
  </sheetData>
  <mergeCells count="1">
    <mergeCell ref="C32:D32"/>
  </mergeCells>
  <conditionalFormatting sqref="E4:E9">
    <cfRule type="containsText" dxfId="366" priority="37" operator="containsText" text="2 (Nein)">
      <formula>NOT(ISERROR(SEARCH("2 (Nein)",E4)))</formula>
    </cfRule>
    <cfRule type="containsText" dxfId="365" priority="30" operator="containsText" text="Nein">
      <formula>NOT(ISERROR(SEARCH("Nein",E4)))</formula>
    </cfRule>
    <cfRule type="containsText" dxfId="364" priority="29" operator="containsText" text="Nein">
      <formula>NOT(ISERROR(SEARCH("Nein",E4)))</formula>
    </cfRule>
    <cfRule type="containsText" dxfId="363" priority="31" operator="containsText" text="Ja">
      <formula>NOT(ISERROR(SEARCH("Ja",E4)))</formula>
    </cfRule>
    <cfRule type="containsText" dxfId="362" priority="32" operator="containsText" text="3 (N/A)">
      <formula>NOT(ISERROR(SEARCH("3 (N/A)",E4)))</formula>
    </cfRule>
    <cfRule type="containsText" dxfId="361" priority="33" operator="containsText" text="3 (N/A)">
      <formula>NOT(ISERROR(SEARCH("3 (N/A)",E4)))</formula>
    </cfRule>
    <cfRule type="containsText" dxfId="360" priority="34" operator="containsText" text="2 (Nein)">
      <formula>NOT(ISERROR(SEARCH("2 (Nein)",E4)))</formula>
    </cfRule>
    <cfRule type="containsText" dxfId="359" priority="35" operator="containsText" text="2 (Nein)">
      <formula>NOT(ISERROR(SEARCH("2 (Nein)",E4)))</formula>
    </cfRule>
    <cfRule type="containsText" dxfId="358" priority="36" operator="containsText" text="2 (Nein)">
      <formula>NOT(ISERROR(SEARCH("2 (Nein)",E4)))</formula>
    </cfRule>
    <cfRule type="containsText" dxfId="357" priority="38" operator="containsText" text="2 (Nein)">
      <formula>NOT(ISERROR(SEARCH("2 (Nein)",E4)))</formula>
    </cfRule>
    <cfRule type="containsText" dxfId="356" priority="39" operator="containsText" text="1 (Ja)">
      <formula>NOT(ISERROR(SEARCH("1 (Ja)",E4)))</formula>
    </cfRule>
    <cfRule type="containsText" dxfId="355" priority="40" operator="containsText" text="3 (hoch)">
      <formula>NOT(ISERROR(SEARCH("3 (hoch)",E4)))</formula>
    </cfRule>
    <cfRule type="containsText" dxfId="354" priority="41" operator="containsText" text="0 (nicht relevant)">
      <formula>NOT(ISERROR(SEARCH("0 (nicht relevant)",E4)))</formula>
    </cfRule>
    <cfRule type="containsText" dxfId="353" priority="42" operator="containsText" text="2 (mittel)">
      <formula>NOT(ISERROR(SEARCH("2 (mittel)",E4)))</formula>
    </cfRule>
    <cfRule type="containsText" dxfId="352" priority="43" operator="containsText" text="1 (gering)">
      <formula>NOT(ISERROR(SEARCH("1 (gering)",E4)))</formula>
    </cfRule>
  </conditionalFormatting>
  <conditionalFormatting sqref="E14:E16">
    <cfRule type="containsText" dxfId="351" priority="16" operator="containsText" text="Nein">
      <formula>NOT(ISERROR(SEARCH("Nein",E14)))</formula>
    </cfRule>
    <cfRule type="containsText" dxfId="350" priority="17" operator="containsText" text="Ja">
      <formula>NOT(ISERROR(SEARCH("Ja",E14)))</formula>
    </cfRule>
  </conditionalFormatting>
  <conditionalFormatting sqref="E14:E17">
    <cfRule type="containsText" dxfId="349" priority="20" operator="containsText" text="2 (Nein)">
      <formula>NOT(ISERROR(SEARCH("2 (Nein)",E14)))</formula>
    </cfRule>
    <cfRule type="containsText" dxfId="348" priority="21" operator="containsText" text="2 (Nein)">
      <formula>NOT(ISERROR(SEARCH("2 (Nein)",E14)))</formula>
    </cfRule>
    <cfRule type="containsText" dxfId="347" priority="22" operator="containsText" text="2 (Nein)">
      <formula>NOT(ISERROR(SEARCH("2 (Nein)",E14)))</formula>
    </cfRule>
    <cfRule type="containsText" dxfId="346" priority="24" operator="containsText" text="1 (Ja)">
      <formula>NOT(ISERROR(SEARCH("1 (Ja)",E14)))</formula>
    </cfRule>
    <cfRule type="containsText" dxfId="345" priority="25" operator="containsText" text="3 (hoch)">
      <formula>NOT(ISERROR(SEARCH("3 (hoch)",E14)))</formula>
    </cfRule>
    <cfRule type="containsText" dxfId="344" priority="26" operator="containsText" text="0 (nicht relevant)">
      <formula>NOT(ISERROR(SEARCH("0 (nicht relevant)",E14)))</formula>
    </cfRule>
    <cfRule type="containsText" dxfId="343" priority="27" operator="containsText" text="2 (mittel)">
      <formula>NOT(ISERROR(SEARCH("2 (mittel)",E14)))</formula>
    </cfRule>
    <cfRule type="containsText" dxfId="342" priority="28" operator="containsText" text="1 (gering)">
      <formula>NOT(ISERROR(SEARCH("1 (gering)",E14)))</formula>
    </cfRule>
    <cfRule type="containsText" dxfId="341" priority="18" operator="containsText" text="3 (N/A)">
      <formula>NOT(ISERROR(SEARCH("3 (N/A)",E14)))</formula>
    </cfRule>
    <cfRule type="containsText" dxfId="340" priority="19" operator="containsText" text="2 (Nein)">
      <formula>NOT(ISERROR(SEARCH("2 (Nein)",E14)))</formula>
    </cfRule>
    <cfRule type="containsText" dxfId="339" priority="23" operator="containsText" text="2 (Nein)">
      <formula>NOT(ISERROR(SEARCH("2 (Nein)",E14)))</formula>
    </cfRule>
  </conditionalFormatting>
  <conditionalFormatting sqref="E14:E18">
    <cfRule type="containsText" dxfId="338" priority="1" operator="containsText" text="Nein">
      <formula>NOT(ISERROR(SEARCH("Nein",E14)))</formula>
    </cfRule>
    <cfRule type="containsText" dxfId="337" priority="2" operator="containsText" text="Nein">
      <formula>NOT(ISERROR(SEARCH("Nein",E14)))</formula>
    </cfRule>
    <cfRule type="containsText" dxfId="336" priority="3" operator="containsText" text="Ja">
      <formula>NOT(ISERROR(SEARCH("Ja",E14)))</formula>
    </cfRule>
    <cfRule type="containsText" dxfId="335" priority="4" operator="containsText" text="3 (N/A)">
      <formula>NOT(ISERROR(SEARCH("3 (N/A)",E14)))</formula>
    </cfRule>
  </conditionalFormatting>
  <conditionalFormatting sqref="E18">
    <cfRule type="containsText" dxfId="334" priority="7" operator="containsText" text="2 (Nein)">
      <formula>NOT(ISERROR(SEARCH("2 (Nein)",E18)))</formula>
    </cfRule>
    <cfRule type="containsText" dxfId="333" priority="9" operator="containsText" text="2 (Nein)">
      <formula>NOT(ISERROR(SEARCH("2 (Nein)",E18)))</formula>
    </cfRule>
    <cfRule type="containsText" dxfId="332" priority="10" operator="containsText" text="2 (Nein)">
      <formula>NOT(ISERROR(SEARCH("2 (Nein)",E18)))</formula>
    </cfRule>
    <cfRule type="containsText" dxfId="331" priority="11" operator="containsText" text="1 (Ja)">
      <formula>NOT(ISERROR(SEARCH("1 (Ja)",E18)))</formula>
    </cfRule>
    <cfRule type="containsText" dxfId="330" priority="12" operator="containsText" text="3 (hoch)">
      <formula>NOT(ISERROR(SEARCH("3 (hoch)",E18)))</formula>
    </cfRule>
    <cfRule type="containsText" dxfId="329" priority="13" operator="containsText" text="0 (nicht relevant)">
      <formula>NOT(ISERROR(SEARCH("0 (nicht relevant)",E18)))</formula>
    </cfRule>
    <cfRule type="containsText" dxfId="328" priority="14" operator="containsText" text="2 (mittel)">
      <formula>NOT(ISERROR(SEARCH("2 (mittel)",E18)))</formula>
    </cfRule>
    <cfRule type="containsText" dxfId="327" priority="15" operator="containsText" text="1 (gering)">
      <formula>NOT(ISERROR(SEARCH("1 (gering)",E18)))</formula>
    </cfRule>
    <cfRule type="containsText" dxfId="326" priority="8" operator="containsText" text="2 (Nein)">
      <formula>NOT(ISERROR(SEARCH("2 (Nein)",E18)))</formula>
    </cfRule>
    <cfRule type="containsText" dxfId="325" priority="5" operator="containsText" text="3 (N/A)">
      <formula>NOT(ISERROR(SEARCH("3 (N/A)",E18)))</formula>
    </cfRule>
    <cfRule type="containsText" dxfId="324" priority="6" operator="containsText" text="2 (Nein)">
      <formula>NOT(ISERROR(SEARCH("2 (Nein)",E18)))</formula>
    </cfRule>
  </conditionalFormatting>
  <conditionalFormatting sqref="E27:E32">
    <cfRule type="containsText" dxfId="323" priority="44" operator="containsText" text="Nein">
      <formula>NOT(ISERROR(SEARCH("Nein",E27)))</formula>
    </cfRule>
    <cfRule type="containsText" dxfId="322" priority="45" operator="containsText" text="Nein">
      <formula>NOT(ISERROR(SEARCH("Nein",E27)))</formula>
    </cfRule>
    <cfRule type="containsText" dxfId="321" priority="46" operator="containsText" text="Ja">
      <formula>NOT(ISERROR(SEARCH("Ja",E27)))</formula>
    </cfRule>
    <cfRule type="containsText" dxfId="320" priority="47" operator="containsText" text="3 (N/A)">
      <formula>NOT(ISERROR(SEARCH("3 (N/A)",E27)))</formula>
    </cfRule>
    <cfRule type="containsText" dxfId="319" priority="48" operator="containsText" text="3 (N/A)">
      <formula>NOT(ISERROR(SEARCH("3 (N/A)",E27)))</formula>
    </cfRule>
    <cfRule type="containsText" dxfId="318" priority="49" operator="containsText" text="2 (Nein)">
      <formula>NOT(ISERROR(SEARCH("2 (Nein)",E27)))</formula>
    </cfRule>
    <cfRule type="containsText" dxfId="317" priority="50" operator="containsText" text="2 (Nein)">
      <formula>NOT(ISERROR(SEARCH("2 (Nein)",E27)))</formula>
    </cfRule>
    <cfRule type="containsText" dxfId="316" priority="51" operator="containsText" text="2 (Nein)">
      <formula>NOT(ISERROR(SEARCH("2 (Nein)",E27)))</formula>
    </cfRule>
    <cfRule type="containsText" dxfId="315" priority="52" operator="containsText" text="2 (Nein)">
      <formula>NOT(ISERROR(SEARCH("2 (Nein)",E27)))</formula>
    </cfRule>
    <cfRule type="containsText" dxfId="314" priority="53" operator="containsText" text="2 (Nein)">
      <formula>NOT(ISERROR(SEARCH("2 (Nein)",E27)))</formula>
    </cfRule>
    <cfRule type="containsText" dxfId="313" priority="54" operator="containsText" text="1 (Ja)">
      <formula>NOT(ISERROR(SEARCH("1 (Ja)",E27)))</formula>
    </cfRule>
    <cfRule type="containsText" dxfId="312" priority="55" operator="containsText" text="3 (hoch)">
      <formula>NOT(ISERROR(SEARCH("3 (hoch)",E27)))</formula>
    </cfRule>
    <cfRule type="containsText" dxfId="311" priority="56" operator="containsText" text="0 (nicht relevant)">
      <formula>NOT(ISERROR(SEARCH("0 (nicht relevant)",E27)))</formula>
    </cfRule>
    <cfRule type="containsText" dxfId="310" priority="57" operator="containsText" text="2 (mittel)">
      <formula>NOT(ISERROR(SEARCH("2 (mittel)",E27)))</formula>
    </cfRule>
    <cfRule type="containsText" dxfId="309" priority="58" operator="containsText" text="1 (gering)">
      <formula>NOT(ISERROR(SEARCH("1 (gering)",E27)))</formula>
    </cfRule>
  </conditionalFormatting>
  <dataValidations count="3">
    <dataValidation type="list" allowBlank="1" showInputMessage="1" showErrorMessage="1" sqref="E27:E31 E14:E17 E4:E8" xr:uid="{2BD82878-77AD-43A2-8802-C9E74D5C31C2}">
      <formula1>"keine Angabe, Ja, Nein"</formula1>
    </dataValidation>
    <dataValidation type="list" allowBlank="1" showInputMessage="1" showErrorMessage="1" sqref="E9:E10" xr:uid="{9894FA55-1D99-4804-961D-3611EBDC2C18}">
      <formula1>"keine Angabe,Zulässig,Nicht zulässig"</formula1>
    </dataValidation>
    <dataValidation type="list" allowBlank="1" showInputMessage="1" showErrorMessage="1" sqref="E18" xr:uid="{7C573BC6-0B0C-43D6-A456-A35E2BAD2FF7}">
      <formula1>"keine Angabe,Vereinbar,Nicht vereinbar"</formula1>
    </dataValidation>
  </dataValidation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F54972-909C-47B9-8FF0-841794C9FA94}">
  <dimension ref="A2:F33"/>
  <sheetViews>
    <sheetView workbookViewId="0"/>
  </sheetViews>
  <sheetFormatPr baseColWidth="10" defaultColWidth="11.42578125" defaultRowHeight="15" x14ac:dyDescent="0.25"/>
  <cols>
    <col min="1" max="1" width="22.85546875" customWidth="1"/>
    <col min="2" max="2" width="87.85546875" customWidth="1"/>
    <col min="3" max="3" width="80.5703125" customWidth="1"/>
    <col min="4" max="4" width="58.140625" customWidth="1"/>
    <col min="5" max="5" width="51.140625" customWidth="1"/>
    <col min="6" max="6" width="66.85546875" customWidth="1"/>
  </cols>
  <sheetData>
    <row r="2" spans="2:6" ht="18.75" x14ac:dyDescent="0.25">
      <c r="B2" s="23" t="s">
        <v>24</v>
      </c>
      <c r="C2" s="21"/>
      <c r="D2" s="21"/>
      <c r="E2" s="21"/>
      <c r="F2" s="21"/>
    </row>
    <row r="3" spans="2:6" ht="65.849999999999994" customHeight="1" x14ac:dyDescent="0.25">
      <c r="B3" s="23" t="s">
        <v>25</v>
      </c>
      <c r="C3" s="23" t="s">
        <v>18</v>
      </c>
      <c r="D3" s="23" t="s">
        <v>19</v>
      </c>
      <c r="E3" s="23" t="s">
        <v>20</v>
      </c>
      <c r="F3" s="23" t="s">
        <v>26</v>
      </c>
    </row>
    <row r="4" spans="2:6" ht="165" customHeight="1" x14ac:dyDescent="0.25">
      <c r="B4" s="11" t="s">
        <v>27</v>
      </c>
      <c r="C4" s="14" t="s">
        <v>28</v>
      </c>
      <c r="D4" s="14" t="s">
        <v>29</v>
      </c>
      <c r="E4" s="14"/>
      <c r="F4" s="14"/>
    </row>
    <row r="5" spans="2:6" ht="63.6" customHeight="1" x14ac:dyDescent="0.25">
      <c r="B5" s="11" t="s">
        <v>30</v>
      </c>
      <c r="C5" s="14" t="s">
        <v>31</v>
      </c>
      <c r="D5" s="14" t="s">
        <v>29</v>
      </c>
      <c r="E5" s="14"/>
      <c r="F5" s="14"/>
    </row>
    <row r="6" spans="2:6" ht="58.5" customHeight="1" x14ac:dyDescent="0.25">
      <c r="B6" s="11" t="s">
        <v>32</v>
      </c>
      <c r="C6" s="14" t="s">
        <v>33</v>
      </c>
      <c r="D6" s="14" t="s">
        <v>29</v>
      </c>
      <c r="E6" s="80"/>
      <c r="F6" s="80" t="s">
        <v>34</v>
      </c>
    </row>
    <row r="7" spans="2:6" ht="45" x14ac:dyDescent="0.25">
      <c r="B7" s="11" t="s">
        <v>35</v>
      </c>
      <c r="C7" s="14" t="s">
        <v>36</v>
      </c>
      <c r="D7" s="14" t="s">
        <v>29</v>
      </c>
      <c r="E7" s="14"/>
      <c r="F7" s="14"/>
    </row>
    <row r="8" spans="2:6" ht="30" x14ac:dyDescent="0.25">
      <c r="B8" s="11" t="s">
        <v>37</v>
      </c>
      <c r="C8" s="14" t="s">
        <v>38</v>
      </c>
      <c r="D8" s="14" t="s">
        <v>29</v>
      </c>
      <c r="E8" s="14"/>
      <c r="F8" s="14"/>
    </row>
    <row r="9" spans="2:6" x14ac:dyDescent="0.25">
      <c r="B9" s="12" t="s">
        <v>39</v>
      </c>
      <c r="C9" s="14"/>
      <c r="D9" s="14" t="s">
        <v>29</v>
      </c>
      <c r="E9" s="14"/>
      <c r="F9" s="14"/>
    </row>
    <row r="10" spans="2:6" x14ac:dyDescent="0.25">
      <c r="B10" s="2"/>
      <c r="C10" s="2"/>
      <c r="D10" s="2"/>
      <c r="E10" s="2"/>
      <c r="F10" s="2"/>
    </row>
    <row r="11" spans="2:6" x14ac:dyDescent="0.25">
      <c r="B11" s="2"/>
      <c r="C11" s="2"/>
      <c r="D11" s="2"/>
      <c r="E11" s="2"/>
      <c r="F11" s="2"/>
    </row>
    <row r="12" spans="2:6" x14ac:dyDescent="0.25">
      <c r="C12" s="2"/>
      <c r="D12" s="2"/>
      <c r="E12" s="2"/>
      <c r="F12" s="2"/>
    </row>
    <row r="14" spans="2:6" ht="18.75" x14ac:dyDescent="0.25">
      <c r="B14" s="36" t="s">
        <v>24</v>
      </c>
      <c r="C14" s="37"/>
      <c r="D14" s="37"/>
      <c r="E14" s="37"/>
      <c r="F14" s="37"/>
    </row>
    <row r="15" spans="2:6" ht="37.5" x14ac:dyDescent="0.25">
      <c r="B15" s="36" t="s">
        <v>40</v>
      </c>
      <c r="C15" s="36" t="s">
        <v>18</v>
      </c>
      <c r="D15" s="36" t="s">
        <v>19</v>
      </c>
      <c r="E15" s="36" t="s">
        <v>20</v>
      </c>
      <c r="F15" s="23" t="s">
        <v>26</v>
      </c>
    </row>
    <row r="16" spans="2:6" x14ac:dyDescent="0.25">
      <c r="B16" s="34" t="s">
        <v>41</v>
      </c>
      <c r="C16" s="16" t="s">
        <v>42</v>
      </c>
      <c r="D16" s="16" t="s">
        <v>29</v>
      </c>
      <c r="E16" s="16"/>
      <c r="F16" s="16"/>
    </row>
    <row r="17" spans="1:6" ht="72" customHeight="1" x14ac:dyDescent="0.25">
      <c r="B17" s="34" t="s">
        <v>43</v>
      </c>
      <c r="C17" s="16" t="s">
        <v>44</v>
      </c>
      <c r="D17" s="16" t="s">
        <v>29</v>
      </c>
      <c r="E17" s="80"/>
      <c r="F17" s="80" t="s">
        <v>45</v>
      </c>
    </row>
    <row r="18" spans="1:6" ht="30" x14ac:dyDescent="0.25">
      <c r="B18" s="34" t="s">
        <v>46</v>
      </c>
      <c r="C18" s="16" t="s">
        <v>47</v>
      </c>
      <c r="D18" s="16" t="s">
        <v>29</v>
      </c>
      <c r="E18" s="16" t="s">
        <v>48</v>
      </c>
      <c r="F18" s="16"/>
    </row>
    <row r="19" spans="1:6" ht="43.5" customHeight="1" x14ac:dyDescent="0.25">
      <c r="B19" s="34" t="s">
        <v>49</v>
      </c>
      <c r="C19" s="16" t="s">
        <v>50</v>
      </c>
      <c r="D19" s="16" t="s">
        <v>29</v>
      </c>
      <c r="E19" s="80"/>
      <c r="F19" s="80" t="s">
        <v>72</v>
      </c>
    </row>
    <row r="20" spans="1:6" x14ac:dyDescent="0.25">
      <c r="B20" s="33" t="s">
        <v>52</v>
      </c>
      <c r="C20" s="16"/>
      <c r="D20" s="16" t="s">
        <v>29</v>
      </c>
      <c r="E20" s="16"/>
      <c r="F20" s="16"/>
    </row>
    <row r="26" spans="1:6" ht="16.350000000000001" customHeight="1" x14ac:dyDescent="0.25">
      <c r="B26" s="18" t="s">
        <v>73</v>
      </c>
      <c r="C26" s="19"/>
      <c r="D26" s="19"/>
      <c r="E26" s="19"/>
    </row>
    <row r="27" spans="1:6" ht="17.100000000000001" customHeight="1" x14ac:dyDescent="0.25">
      <c r="A27" s="18" t="s">
        <v>54</v>
      </c>
      <c r="B27" s="18"/>
      <c r="C27" s="18" t="s">
        <v>18</v>
      </c>
      <c r="D27" s="18" t="s">
        <v>19</v>
      </c>
      <c r="E27" s="18" t="s">
        <v>20</v>
      </c>
    </row>
    <row r="28" spans="1:6" ht="62.85" customHeight="1" x14ac:dyDescent="0.25">
      <c r="A28" s="81" t="s">
        <v>74</v>
      </c>
      <c r="B28" s="11" t="s">
        <v>75</v>
      </c>
      <c r="C28" s="14" t="s">
        <v>76</v>
      </c>
      <c r="D28" s="14" t="s">
        <v>29</v>
      </c>
      <c r="E28" s="14"/>
    </row>
    <row r="29" spans="1:6" ht="62.85" customHeight="1" x14ac:dyDescent="0.25">
      <c r="A29" s="81" t="s">
        <v>77</v>
      </c>
      <c r="B29" s="11" t="s">
        <v>78</v>
      </c>
      <c r="C29" s="14" t="s">
        <v>79</v>
      </c>
      <c r="D29" s="14" t="s">
        <v>29</v>
      </c>
      <c r="E29" s="14"/>
    </row>
    <row r="30" spans="1:6" ht="82.35" customHeight="1" x14ac:dyDescent="0.25">
      <c r="A30" s="81" t="s">
        <v>77</v>
      </c>
      <c r="B30" s="11" t="s">
        <v>80</v>
      </c>
      <c r="C30" s="14" t="s">
        <v>81</v>
      </c>
      <c r="D30" s="14" t="s">
        <v>29</v>
      </c>
      <c r="E30" s="14"/>
    </row>
    <row r="31" spans="1:6" ht="118.5" customHeight="1" x14ac:dyDescent="0.25">
      <c r="A31" s="81" t="s">
        <v>77</v>
      </c>
      <c r="B31" s="41" t="s">
        <v>82</v>
      </c>
      <c r="C31" s="31" t="s">
        <v>83</v>
      </c>
      <c r="D31" s="31" t="s">
        <v>29</v>
      </c>
      <c r="E31" s="31"/>
    </row>
    <row r="32" spans="1:6" ht="83.1" customHeight="1" x14ac:dyDescent="0.25">
      <c r="A32" s="81" t="s">
        <v>84</v>
      </c>
      <c r="B32" s="11" t="s">
        <v>85</v>
      </c>
      <c r="C32" s="14" t="s">
        <v>86</v>
      </c>
      <c r="D32" s="14" t="s">
        <v>29</v>
      </c>
      <c r="E32" s="32" t="s">
        <v>87</v>
      </c>
    </row>
    <row r="33" spans="1:5" ht="18.75" x14ac:dyDescent="0.25">
      <c r="A33" s="209" t="s">
        <v>88</v>
      </c>
      <c r="B33" s="209"/>
      <c r="C33" s="210"/>
      <c r="D33" s="14" t="s">
        <v>89</v>
      </c>
      <c r="E33" s="17"/>
    </row>
  </sheetData>
  <mergeCells count="1">
    <mergeCell ref="A33:C33"/>
  </mergeCells>
  <conditionalFormatting sqref="D4:D12">
    <cfRule type="containsText" dxfId="308" priority="38" operator="containsText" text="2 (Nein)">
      <formula>NOT(ISERROR(SEARCH("2 (Nein)",D4)))</formula>
    </cfRule>
    <cfRule type="containsText" dxfId="307" priority="31" operator="containsText" text="Ja">
      <formula>NOT(ISERROR(SEARCH("Ja",D4)))</formula>
    </cfRule>
    <cfRule type="containsText" dxfId="306" priority="29" operator="containsText" text="Nein">
      <formula>NOT(ISERROR(SEARCH("Nein",D4)))</formula>
    </cfRule>
    <cfRule type="containsText" dxfId="305" priority="30" operator="containsText" text="Nein">
      <formula>NOT(ISERROR(SEARCH("Nein",D4)))</formula>
    </cfRule>
    <cfRule type="containsText" dxfId="304" priority="32" operator="containsText" text="3 (N/A)">
      <formula>NOT(ISERROR(SEARCH("3 (N/A)",D4)))</formula>
    </cfRule>
    <cfRule type="containsText" dxfId="303" priority="33" operator="containsText" text="3 (N/A)">
      <formula>NOT(ISERROR(SEARCH("3 (N/A)",D4)))</formula>
    </cfRule>
    <cfRule type="containsText" dxfId="302" priority="34" operator="containsText" text="2 (Nein)">
      <formula>NOT(ISERROR(SEARCH("2 (Nein)",D4)))</formula>
    </cfRule>
    <cfRule type="containsText" dxfId="301" priority="35" operator="containsText" text="2 (Nein)">
      <formula>NOT(ISERROR(SEARCH("2 (Nein)",D4)))</formula>
    </cfRule>
    <cfRule type="containsText" dxfId="300" priority="36" operator="containsText" text="2 (Nein)">
      <formula>NOT(ISERROR(SEARCH("2 (Nein)",D4)))</formula>
    </cfRule>
    <cfRule type="containsText" dxfId="299" priority="37" operator="containsText" text="2 (Nein)">
      <formula>NOT(ISERROR(SEARCH("2 (Nein)",D4)))</formula>
    </cfRule>
    <cfRule type="containsText" dxfId="298" priority="39" operator="containsText" text="1 (Ja)">
      <formula>NOT(ISERROR(SEARCH("1 (Ja)",D4)))</formula>
    </cfRule>
    <cfRule type="containsText" dxfId="297" priority="40" operator="containsText" text="3 (hoch)">
      <formula>NOT(ISERROR(SEARCH("3 (hoch)",D4)))</formula>
    </cfRule>
    <cfRule type="containsText" dxfId="296" priority="41" operator="containsText" text="0 (nicht relevant)">
      <formula>NOT(ISERROR(SEARCH("0 (nicht relevant)",D4)))</formula>
    </cfRule>
    <cfRule type="containsText" dxfId="295" priority="42" operator="containsText" text="2 (mittel)">
      <formula>NOT(ISERROR(SEARCH("2 (mittel)",D4)))</formula>
    </cfRule>
    <cfRule type="containsText" dxfId="294" priority="43" operator="containsText" text="1 (gering)">
      <formula>NOT(ISERROR(SEARCH("1 (gering)",D4)))</formula>
    </cfRule>
  </conditionalFormatting>
  <conditionalFormatting sqref="D16:D18">
    <cfRule type="containsText" dxfId="293" priority="16" operator="containsText" text="Nein">
      <formula>NOT(ISERROR(SEARCH("Nein",D16)))</formula>
    </cfRule>
    <cfRule type="containsText" dxfId="292" priority="17" operator="containsText" text="Ja">
      <formula>NOT(ISERROR(SEARCH("Ja",D16)))</formula>
    </cfRule>
  </conditionalFormatting>
  <conditionalFormatting sqref="D16:D19">
    <cfRule type="containsText" dxfId="291" priority="21" operator="containsText" text="2 (Nein)">
      <formula>NOT(ISERROR(SEARCH("2 (Nein)",D16)))</formula>
    </cfRule>
    <cfRule type="containsText" dxfId="290" priority="22" operator="containsText" text="2 (Nein)">
      <formula>NOT(ISERROR(SEARCH("2 (Nein)",D16)))</formula>
    </cfRule>
    <cfRule type="containsText" dxfId="289" priority="23" operator="containsText" text="2 (Nein)">
      <formula>NOT(ISERROR(SEARCH("2 (Nein)",D16)))</formula>
    </cfRule>
    <cfRule type="containsText" dxfId="288" priority="25" operator="containsText" text="3 (hoch)">
      <formula>NOT(ISERROR(SEARCH("3 (hoch)",D16)))</formula>
    </cfRule>
    <cfRule type="containsText" dxfId="287" priority="26" operator="containsText" text="0 (nicht relevant)">
      <formula>NOT(ISERROR(SEARCH("0 (nicht relevant)",D16)))</formula>
    </cfRule>
    <cfRule type="containsText" dxfId="286" priority="27" operator="containsText" text="2 (mittel)">
      <formula>NOT(ISERROR(SEARCH("2 (mittel)",D16)))</formula>
    </cfRule>
    <cfRule type="containsText" dxfId="285" priority="28" operator="containsText" text="1 (gering)">
      <formula>NOT(ISERROR(SEARCH("1 (gering)",D16)))</formula>
    </cfRule>
    <cfRule type="containsText" dxfId="284" priority="18" operator="containsText" text="3 (N/A)">
      <formula>NOT(ISERROR(SEARCH("3 (N/A)",D16)))</formula>
    </cfRule>
    <cfRule type="containsText" dxfId="283" priority="19" operator="containsText" text="2 (Nein)">
      <formula>NOT(ISERROR(SEARCH("2 (Nein)",D16)))</formula>
    </cfRule>
    <cfRule type="containsText" dxfId="282" priority="20" operator="containsText" text="2 (Nein)">
      <formula>NOT(ISERROR(SEARCH("2 (Nein)",D16)))</formula>
    </cfRule>
    <cfRule type="containsText" dxfId="281" priority="24" operator="containsText" text="1 (Ja)">
      <formula>NOT(ISERROR(SEARCH("1 (Ja)",D16)))</formula>
    </cfRule>
  </conditionalFormatting>
  <conditionalFormatting sqref="D16:D20">
    <cfRule type="containsText" dxfId="280" priority="1" operator="containsText" text="Nein">
      <formula>NOT(ISERROR(SEARCH("Nein",D16)))</formula>
    </cfRule>
    <cfRule type="containsText" dxfId="279" priority="2" operator="containsText" text="Nein">
      <formula>NOT(ISERROR(SEARCH("Nein",D16)))</formula>
    </cfRule>
    <cfRule type="containsText" dxfId="278" priority="3" operator="containsText" text="Ja">
      <formula>NOT(ISERROR(SEARCH("Ja",D16)))</formula>
    </cfRule>
    <cfRule type="containsText" dxfId="277" priority="4" operator="containsText" text="3 (N/A)">
      <formula>NOT(ISERROR(SEARCH("3 (N/A)",D16)))</formula>
    </cfRule>
  </conditionalFormatting>
  <conditionalFormatting sqref="D20">
    <cfRule type="containsText" dxfId="276" priority="6" operator="containsText" text="2 (Nein)">
      <formula>NOT(ISERROR(SEARCH("2 (Nein)",D20)))</formula>
    </cfRule>
    <cfRule type="containsText" dxfId="275" priority="7" operator="containsText" text="2 (Nein)">
      <formula>NOT(ISERROR(SEARCH("2 (Nein)",D20)))</formula>
    </cfRule>
    <cfRule type="containsText" dxfId="274" priority="9" operator="containsText" text="2 (Nein)">
      <formula>NOT(ISERROR(SEARCH("2 (Nein)",D20)))</formula>
    </cfRule>
    <cfRule type="containsText" dxfId="273" priority="10" operator="containsText" text="2 (Nein)">
      <formula>NOT(ISERROR(SEARCH("2 (Nein)",D20)))</formula>
    </cfRule>
    <cfRule type="containsText" dxfId="272" priority="11" operator="containsText" text="1 (Ja)">
      <formula>NOT(ISERROR(SEARCH("1 (Ja)",D20)))</formula>
    </cfRule>
    <cfRule type="containsText" dxfId="271" priority="12" operator="containsText" text="3 (hoch)">
      <formula>NOT(ISERROR(SEARCH("3 (hoch)",D20)))</formula>
    </cfRule>
    <cfRule type="containsText" dxfId="270" priority="13" operator="containsText" text="0 (nicht relevant)">
      <formula>NOT(ISERROR(SEARCH("0 (nicht relevant)",D20)))</formula>
    </cfRule>
    <cfRule type="containsText" dxfId="269" priority="14" operator="containsText" text="2 (mittel)">
      <formula>NOT(ISERROR(SEARCH("2 (mittel)",D20)))</formula>
    </cfRule>
    <cfRule type="containsText" dxfId="268" priority="15" operator="containsText" text="1 (gering)">
      <formula>NOT(ISERROR(SEARCH("1 (gering)",D20)))</formula>
    </cfRule>
    <cfRule type="containsText" dxfId="267" priority="8" operator="containsText" text="2 (Nein)">
      <formula>NOT(ISERROR(SEARCH("2 (Nein)",D20)))</formula>
    </cfRule>
    <cfRule type="containsText" dxfId="266" priority="5" operator="containsText" text="3 (N/A)">
      <formula>NOT(ISERROR(SEARCH("3 (N/A)",D20)))</formula>
    </cfRule>
  </conditionalFormatting>
  <conditionalFormatting sqref="D28:D32">
    <cfRule type="containsText" dxfId="265" priority="44" operator="containsText" text="Ja">
      <formula>NOT(ISERROR(SEARCH("Ja",D28)))</formula>
    </cfRule>
    <cfRule type="containsText" dxfId="264" priority="45" operator="containsText" text="Nein">
      <formula>NOT(ISERROR(SEARCH("Nein",D28)))</formula>
    </cfRule>
  </conditionalFormatting>
  <conditionalFormatting sqref="D28:D33">
    <cfRule type="containsText" dxfId="263" priority="46" operator="containsText" text="Nein">
      <formula>NOT(ISERROR(SEARCH("Nein",D28)))</formula>
    </cfRule>
    <cfRule type="containsText" dxfId="262" priority="47" operator="containsText" text="Nein">
      <formula>NOT(ISERROR(SEARCH("Nein",D28)))</formula>
    </cfRule>
    <cfRule type="containsText" dxfId="261" priority="48" operator="containsText" text="Ja">
      <formula>NOT(ISERROR(SEARCH("Ja",D28)))</formula>
    </cfRule>
    <cfRule type="containsText" dxfId="260" priority="49" operator="containsText" text="3 (N/A)">
      <formula>NOT(ISERROR(SEARCH("3 (N/A)",D28)))</formula>
    </cfRule>
    <cfRule type="containsText" dxfId="259" priority="51" operator="containsText" text="3 (N/A)">
      <formula>NOT(ISERROR(SEARCH("3 (N/A)",D28)))</formula>
    </cfRule>
    <cfRule type="containsText" dxfId="258" priority="52" operator="containsText" text="2 (Nein)">
      <formula>NOT(ISERROR(SEARCH("2 (Nein)",D28)))</formula>
    </cfRule>
    <cfRule type="containsText" dxfId="257" priority="53" operator="containsText" text="2 (Nein)">
      <formula>NOT(ISERROR(SEARCH("2 (Nein)",D28)))</formula>
    </cfRule>
    <cfRule type="containsText" dxfId="256" priority="54" operator="containsText" text="2 (Nein)">
      <formula>NOT(ISERROR(SEARCH("2 (Nein)",D28)))</formula>
    </cfRule>
    <cfRule type="containsText" dxfId="255" priority="55" operator="containsText" text="2 (Nein)">
      <formula>NOT(ISERROR(SEARCH("2 (Nein)",D28)))</formula>
    </cfRule>
    <cfRule type="containsText" dxfId="254" priority="56" operator="containsText" text="2 (Nein)">
      <formula>NOT(ISERROR(SEARCH("2 (Nein)",D28)))</formula>
    </cfRule>
    <cfRule type="containsText" dxfId="253" priority="57" operator="containsText" text="1 (Ja)">
      <formula>NOT(ISERROR(SEARCH("1 (Ja)",D28)))</formula>
    </cfRule>
    <cfRule type="containsText" dxfId="252" priority="58" operator="containsText" text="3 (hoch)">
      <formula>NOT(ISERROR(SEARCH("3 (hoch)",D28)))</formula>
    </cfRule>
    <cfRule type="containsText" dxfId="251" priority="59" operator="containsText" text="0 (nicht relevant)">
      <formula>NOT(ISERROR(SEARCH("0 (nicht relevant)",D28)))</formula>
    </cfRule>
    <cfRule type="containsText" dxfId="250" priority="60" operator="containsText" text="2 (mittel)">
      <formula>NOT(ISERROR(SEARCH("2 (mittel)",D28)))</formula>
    </cfRule>
    <cfRule type="containsText" dxfId="249" priority="61" operator="containsText" text="1 (gering)">
      <formula>NOT(ISERROR(SEARCH("1 (gering)",D28)))</formula>
    </cfRule>
  </conditionalFormatting>
  <conditionalFormatting sqref="D32">
    <cfRule type="containsText" dxfId="248" priority="50" operator="containsText" text="n/a">
      <formula>NOT(ISERROR(SEARCH("n/a",D32)))</formula>
    </cfRule>
  </conditionalFormatting>
  <dataValidations count="6">
    <dataValidation type="list" allowBlank="1" showInputMessage="1" showErrorMessage="1" sqref="D32" xr:uid="{44AC933C-4226-410D-B644-5809780F8F26}">
      <formula1>"keine Angabe, Nein, Ja, n/a"</formula1>
    </dataValidation>
    <dataValidation type="list" allowBlank="1" showInputMessage="1" showErrorMessage="1" sqref="D4:D8 D16:D19" xr:uid="{A14B4A62-0F57-4163-97F2-79DECAE16E01}">
      <formula1>"keine Angabe, Ja, Nein"</formula1>
    </dataValidation>
    <dataValidation type="list" allowBlank="1" showInputMessage="1" showErrorMessage="1" sqref="D9:D12" xr:uid="{0136989B-0A71-43F0-87B4-521542EDEA5A}">
      <formula1>"keine Angabe,Zulässig,Nicht zulässig"</formula1>
    </dataValidation>
    <dataValidation type="list" allowBlank="1" showInputMessage="1" showErrorMessage="1" sqref="D20" xr:uid="{A4A42B2F-F045-4D90-8CBB-06373DEDC9EC}">
      <formula1>"keine Angabe,Vereinbar,Nicht vereinbar"</formula1>
    </dataValidation>
    <dataValidation type="list" allowBlank="1" showInputMessage="1" showErrorMessage="1" sqref="D28:D31" xr:uid="{DC1C98A9-DCA3-48F0-B895-74F40F5AD597}">
      <formula1>"keine Angabe, Nein, Ja"</formula1>
    </dataValidation>
    <dataValidation type="list" allowBlank="1" showInputMessage="1" showErrorMessage="1" sqref="D33" xr:uid="{7DEA5B0A-C7C1-4207-AF43-BA8F977E87B8}">
      <formula1>"IT-Auslagerung, Auslagerung,keine Auslagerung,keine Angaben"</formula1>
    </dataValidation>
  </dataValidation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7C8A1-DB46-4409-AE2F-F0906FA69538}">
  <sheetPr>
    <tabColor theme="7" tint="0.59999389629810485"/>
    <pageSetUpPr fitToPage="1"/>
  </sheetPr>
  <dimension ref="B1:O33"/>
  <sheetViews>
    <sheetView topLeftCell="A27" zoomScale="85" zoomScaleNormal="85" workbookViewId="0">
      <selection activeCell="C33" sqref="C33"/>
    </sheetView>
  </sheetViews>
  <sheetFormatPr baseColWidth="10" defaultColWidth="11.42578125" defaultRowHeight="15" x14ac:dyDescent="0.25"/>
  <cols>
    <col min="1" max="1" width="9.28515625" customWidth="1"/>
    <col min="2" max="2" width="90.140625" style="4" customWidth="1"/>
    <col min="3" max="3" width="84.7109375" style="6" customWidth="1"/>
    <col min="4" max="4" width="50.5703125" style="6" bestFit="1" customWidth="1"/>
    <col min="5" max="5" width="58.5703125" style="6" customWidth="1"/>
    <col min="6" max="9" width="7.5703125" customWidth="1"/>
    <col min="10" max="10" width="12.42578125" bestFit="1" customWidth="1"/>
    <col min="11" max="11" width="37" customWidth="1"/>
    <col min="12" max="12" width="13.5703125" bestFit="1" customWidth="1"/>
    <col min="13" max="13" width="23" bestFit="1" customWidth="1"/>
    <col min="14" max="14" width="9.5703125" bestFit="1" customWidth="1"/>
    <col min="15" max="15" width="22.85546875" bestFit="1" customWidth="1"/>
  </cols>
  <sheetData>
    <row r="1" spans="2:15" ht="18.75" x14ac:dyDescent="0.25">
      <c r="B1" s="21" t="s">
        <v>90</v>
      </c>
      <c r="C1" s="21"/>
      <c r="D1" s="21"/>
      <c r="E1" s="21"/>
      <c r="H1" s="1"/>
      <c r="I1" s="1"/>
      <c r="J1" s="1"/>
      <c r="K1" s="1"/>
      <c r="L1" s="1"/>
      <c r="M1" s="1"/>
      <c r="N1" s="1"/>
      <c r="O1" s="1"/>
    </row>
    <row r="2" spans="2:15" ht="18.75" x14ac:dyDescent="0.25">
      <c r="B2" s="23" t="s">
        <v>25</v>
      </c>
      <c r="C2" s="23" t="s">
        <v>18</v>
      </c>
      <c r="D2" s="23" t="s">
        <v>19</v>
      </c>
      <c r="E2" s="23" t="s">
        <v>20</v>
      </c>
      <c r="F2" s="9"/>
      <c r="G2" s="9"/>
    </row>
    <row r="3" spans="2:15" ht="245.25" customHeight="1" x14ac:dyDescent="0.25">
      <c r="B3" s="11" t="s">
        <v>91</v>
      </c>
      <c r="C3" s="14" t="s">
        <v>28</v>
      </c>
      <c r="D3" s="14" t="s">
        <v>479</v>
      </c>
      <c r="E3" s="14" t="s">
        <v>485</v>
      </c>
      <c r="F3" s="6"/>
      <c r="G3" s="6"/>
      <c r="K3" s="4" t="s">
        <v>483</v>
      </c>
    </row>
    <row r="4" spans="2:15" ht="66.95" customHeight="1" x14ac:dyDescent="0.25">
      <c r="B4" s="11" t="s">
        <v>92</v>
      </c>
      <c r="C4" s="14" t="s">
        <v>31</v>
      </c>
      <c r="D4" s="202" t="s">
        <v>479</v>
      </c>
      <c r="E4" s="14" t="s">
        <v>486</v>
      </c>
      <c r="F4" s="6"/>
      <c r="G4" s="6"/>
    </row>
    <row r="5" spans="2:15" ht="44.1" customHeight="1" x14ac:dyDescent="0.25">
      <c r="B5" s="11" t="s">
        <v>93</v>
      </c>
      <c r="C5" s="14" t="s">
        <v>33</v>
      </c>
      <c r="D5" s="14" t="s">
        <v>479</v>
      </c>
      <c r="E5" s="14" t="s">
        <v>487</v>
      </c>
      <c r="F5" s="6"/>
      <c r="G5" s="6"/>
    </row>
    <row r="6" spans="2:15" ht="45" x14ac:dyDescent="0.25">
      <c r="B6" s="11" t="s">
        <v>35</v>
      </c>
      <c r="C6" s="14" t="s">
        <v>36</v>
      </c>
      <c r="D6" s="14" t="s">
        <v>479</v>
      </c>
      <c r="E6" s="14" t="s">
        <v>488</v>
      </c>
      <c r="F6" s="6"/>
      <c r="G6" s="6"/>
    </row>
    <row r="7" spans="2:15" ht="57" customHeight="1" x14ac:dyDescent="0.25">
      <c r="B7" s="11" t="s">
        <v>37</v>
      </c>
      <c r="C7" s="14" t="s">
        <v>38</v>
      </c>
      <c r="D7" s="14" t="s">
        <v>479</v>
      </c>
      <c r="E7" s="14" t="s">
        <v>489</v>
      </c>
      <c r="F7" s="6"/>
      <c r="G7" s="6"/>
    </row>
    <row r="8" spans="2:15" x14ac:dyDescent="0.25">
      <c r="B8" s="12" t="s">
        <v>39</v>
      </c>
      <c r="C8" s="14"/>
      <c r="D8" s="14" t="s">
        <v>484</v>
      </c>
      <c r="E8" s="14"/>
      <c r="F8" s="6"/>
      <c r="G8" s="6"/>
    </row>
    <row r="9" spans="2:15" x14ac:dyDescent="0.25">
      <c r="B9" s="5"/>
      <c r="C9" s="2"/>
      <c r="D9" s="1"/>
      <c r="E9" s="1"/>
      <c r="F9" s="6"/>
      <c r="G9" s="6"/>
    </row>
    <row r="10" spans="2:15" x14ac:dyDescent="0.25">
      <c r="B10" s="5"/>
      <c r="C10" s="2"/>
      <c r="D10" s="1"/>
      <c r="E10" s="1"/>
      <c r="F10" s="6"/>
      <c r="G10" s="6"/>
    </row>
    <row r="11" spans="2:15" s="27" customFormat="1" ht="18.75" x14ac:dyDescent="0.25">
      <c r="B11" s="23" t="s">
        <v>94</v>
      </c>
      <c r="C11" s="37"/>
      <c r="D11" s="37"/>
      <c r="E11" s="37"/>
    </row>
    <row r="12" spans="2:15" s="27" customFormat="1" ht="18.75" x14ac:dyDescent="0.25">
      <c r="B12" s="36" t="s">
        <v>95</v>
      </c>
      <c r="C12" s="36" t="s">
        <v>18</v>
      </c>
      <c r="D12" s="36" t="s">
        <v>19</v>
      </c>
      <c r="E12" s="36" t="s">
        <v>20</v>
      </c>
      <c r="F12" s="211"/>
      <c r="G12" s="211"/>
    </row>
    <row r="13" spans="2:15" s="27" customFormat="1" ht="27.6" customHeight="1" x14ac:dyDescent="0.25">
      <c r="B13" s="34" t="s">
        <v>96</v>
      </c>
      <c r="C13" s="16" t="s">
        <v>42</v>
      </c>
      <c r="D13" s="203" t="s">
        <v>478</v>
      </c>
      <c r="E13" s="16"/>
      <c r="F13" s="28"/>
      <c r="G13" s="28"/>
    </row>
    <row r="14" spans="2:15" s="27" customFormat="1" ht="30" x14ac:dyDescent="0.25">
      <c r="B14" s="34" t="s">
        <v>43</v>
      </c>
      <c r="C14" s="16" t="s">
        <v>44</v>
      </c>
      <c r="D14" s="203" t="s">
        <v>478</v>
      </c>
      <c r="E14" s="80"/>
      <c r="F14" s="28"/>
      <c r="G14" s="28"/>
    </row>
    <row r="15" spans="2:15" s="27" customFormat="1" ht="30" x14ac:dyDescent="0.25">
      <c r="B15" s="34" t="s">
        <v>46</v>
      </c>
      <c r="C15" s="16" t="s">
        <v>47</v>
      </c>
      <c r="D15" s="14"/>
      <c r="E15" s="16"/>
      <c r="F15" s="28"/>
      <c r="G15" s="28"/>
    </row>
    <row r="16" spans="2:15" s="27" customFormat="1" ht="30" x14ac:dyDescent="0.25">
      <c r="B16" s="34" t="s">
        <v>97</v>
      </c>
      <c r="C16" s="16" t="s">
        <v>50</v>
      </c>
      <c r="D16" s="14"/>
      <c r="E16" s="80"/>
      <c r="F16" s="28"/>
      <c r="G16" s="28"/>
    </row>
    <row r="17" spans="2:9" s="27" customFormat="1" x14ac:dyDescent="0.25">
      <c r="B17" s="33" t="s">
        <v>52</v>
      </c>
      <c r="C17" s="16"/>
      <c r="D17" s="16"/>
      <c r="E17" s="16"/>
      <c r="F17" s="28"/>
      <c r="G17" s="28"/>
    </row>
    <row r="18" spans="2:9" x14ac:dyDescent="0.25">
      <c r="B18" s="38"/>
      <c r="C18" s="39"/>
      <c r="D18" s="40"/>
      <c r="E18" s="40"/>
      <c r="F18" s="6"/>
      <c r="G18" s="6"/>
    </row>
    <row r="19" spans="2:9" x14ac:dyDescent="0.25">
      <c r="B19" s="5"/>
      <c r="C19" s="2"/>
      <c r="D19" s="1"/>
      <c r="E19" s="1"/>
      <c r="F19" s="6"/>
      <c r="G19" s="6"/>
    </row>
    <row r="20" spans="2:9" ht="18.75" x14ac:dyDescent="0.25">
      <c r="B20" s="23" t="s">
        <v>94</v>
      </c>
      <c r="C20" s="21"/>
      <c r="D20" s="21"/>
      <c r="E20" s="21"/>
      <c r="F20" s="212"/>
      <c r="G20" s="212"/>
    </row>
    <row r="21" spans="2:9" ht="18.75" x14ac:dyDescent="0.25">
      <c r="B21" s="23" t="s">
        <v>98</v>
      </c>
      <c r="C21" s="23" t="s">
        <v>18</v>
      </c>
      <c r="D21" s="23" t="s">
        <v>19</v>
      </c>
      <c r="E21" s="23" t="s">
        <v>20</v>
      </c>
      <c r="F21" s="9"/>
      <c r="G21" s="213"/>
      <c r="H21" s="213"/>
      <c r="I21" s="213"/>
    </row>
    <row r="22" spans="2:9" ht="260.10000000000002" customHeight="1" x14ac:dyDescent="0.25">
      <c r="B22" s="11" t="s">
        <v>99</v>
      </c>
      <c r="C22" s="16" t="s">
        <v>100</v>
      </c>
      <c r="D22" s="14" t="s">
        <v>479</v>
      </c>
      <c r="E22" s="14" t="s">
        <v>490</v>
      </c>
      <c r="G22" s="6"/>
      <c r="H22" s="6"/>
      <c r="I22" s="6"/>
    </row>
    <row r="23" spans="2:9" ht="141.6" customHeight="1" x14ac:dyDescent="0.25">
      <c r="B23" s="11" t="s">
        <v>75</v>
      </c>
      <c r="C23" s="16" t="s">
        <v>101</v>
      </c>
      <c r="D23" s="14" t="s">
        <v>478</v>
      </c>
      <c r="E23" s="14" t="s">
        <v>491</v>
      </c>
      <c r="G23" s="6"/>
      <c r="H23" s="6"/>
      <c r="I23" s="6"/>
    </row>
    <row r="24" spans="2:9" ht="132" customHeight="1" x14ac:dyDescent="0.25">
      <c r="B24" s="11" t="s">
        <v>80</v>
      </c>
      <c r="C24" s="14" t="s">
        <v>81</v>
      </c>
      <c r="D24" s="14" t="s">
        <v>479</v>
      </c>
      <c r="E24" s="14" t="s">
        <v>492</v>
      </c>
      <c r="G24" s="6"/>
      <c r="H24" s="6"/>
      <c r="I24" s="6"/>
    </row>
    <row r="25" spans="2:9" ht="141.6" customHeight="1" x14ac:dyDescent="0.25">
      <c r="B25" s="41" t="s">
        <v>102</v>
      </c>
      <c r="C25" s="31" t="s">
        <v>83</v>
      </c>
      <c r="D25" s="14" t="s">
        <v>479</v>
      </c>
      <c r="E25" s="14" t="s">
        <v>493</v>
      </c>
      <c r="G25" s="6"/>
      <c r="H25" s="6"/>
      <c r="I25" s="6"/>
    </row>
    <row r="26" spans="2:9" ht="409.5" x14ac:dyDescent="0.25">
      <c r="B26" s="158" t="s">
        <v>103</v>
      </c>
      <c r="C26" s="198" t="s">
        <v>104</v>
      </c>
      <c r="D26" s="14" t="s">
        <v>478</v>
      </c>
      <c r="E26" s="14" t="s">
        <v>494</v>
      </c>
      <c r="G26" s="6"/>
      <c r="H26" s="6"/>
      <c r="I26" s="6"/>
    </row>
    <row r="27" spans="2:9" ht="121.9" customHeight="1" x14ac:dyDescent="0.25">
      <c r="B27" s="158" t="s">
        <v>105</v>
      </c>
      <c r="C27" s="179" t="s">
        <v>106</v>
      </c>
      <c r="D27" s="14" t="s">
        <v>479</v>
      </c>
      <c r="E27" s="31" t="s">
        <v>495</v>
      </c>
      <c r="G27" s="6"/>
      <c r="H27" s="6"/>
      <c r="I27" s="6"/>
    </row>
    <row r="28" spans="2:9" ht="29.1" customHeight="1" x14ac:dyDescent="0.25">
      <c r="B28" s="44" t="s">
        <v>107</v>
      </c>
      <c r="C28" s="199" t="s">
        <v>108</v>
      </c>
      <c r="D28" s="204" t="s">
        <v>481</v>
      </c>
      <c r="E28" s="205"/>
      <c r="G28" s="6"/>
      <c r="H28" s="2"/>
      <c r="I28" s="6"/>
    </row>
    <row r="29" spans="2:9" ht="23.85" customHeight="1" x14ac:dyDescent="0.25">
      <c r="B29" s="178" t="s">
        <v>109</v>
      </c>
      <c r="C29" s="199" t="s">
        <v>110</v>
      </c>
      <c r="D29" s="204" t="s">
        <v>414</v>
      </c>
      <c r="E29" s="206"/>
      <c r="G29" s="6"/>
      <c r="H29" s="2"/>
      <c r="I29" s="6"/>
    </row>
    <row r="30" spans="2:9" x14ac:dyDescent="0.25">
      <c r="B30" s="187" t="s">
        <v>111</v>
      </c>
    </row>
    <row r="31" spans="2:9" ht="177" customHeight="1" x14ac:dyDescent="0.25">
      <c r="B31" s="158" t="s">
        <v>112</v>
      </c>
      <c r="C31" s="177" t="s">
        <v>113</v>
      </c>
      <c r="D31" s="14" t="s">
        <v>479</v>
      </c>
      <c r="E31" s="31" t="s">
        <v>496</v>
      </c>
      <c r="G31" s="6"/>
      <c r="H31" s="6"/>
      <c r="I31" s="6"/>
    </row>
    <row r="32" spans="2:9" ht="147.75" customHeight="1" x14ac:dyDescent="0.25">
      <c r="B32" s="158" t="s">
        <v>114</v>
      </c>
      <c r="C32" s="177" t="s">
        <v>115</v>
      </c>
      <c r="D32" s="14" t="s">
        <v>497</v>
      </c>
      <c r="E32" s="14" t="s">
        <v>498</v>
      </c>
      <c r="G32" s="6"/>
      <c r="H32" s="6"/>
      <c r="I32" s="6"/>
    </row>
    <row r="33" spans="2:9" ht="76.5" customHeight="1" x14ac:dyDescent="0.25">
      <c r="B33" s="186" t="s">
        <v>109</v>
      </c>
      <c r="C33" s="199" t="s">
        <v>116</v>
      </c>
      <c r="D33" s="204" t="s">
        <v>414</v>
      </c>
      <c r="E33" s="206"/>
      <c r="G33" s="6"/>
      <c r="H33" s="2"/>
      <c r="I33" s="6"/>
    </row>
  </sheetData>
  <sheetProtection algorithmName="SHA-512" hashValue="kdXOM1mbCnyQVciPMsEOsbkMVBKjJvg5AZ7WnPPpzcGafIzX5MU/IRZkrnm/cMqcJHbIGXMRuzCfJvXcxOowIQ==" saltValue="75SikK4xa8g6E0i29WgM8g==" spinCount="100000" sheet="1" objects="1" scenarios="1" sort="0" autoFilter="0"/>
  <mergeCells count="3">
    <mergeCell ref="F12:G12"/>
    <mergeCell ref="F20:G20"/>
    <mergeCell ref="G21:I21"/>
  </mergeCells>
  <conditionalFormatting sqref="D3:D7">
    <cfRule type="containsText" dxfId="247" priority="18" operator="containsText" text="Ja">
      <formula>NOT(ISERROR(SEARCH("Ja",D3)))</formula>
    </cfRule>
    <cfRule type="containsText" dxfId="246" priority="19" operator="containsText" text="Nein">
      <formula>NOT(ISERROR(SEARCH("Nein",D3)))</formula>
    </cfRule>
  </conditionalFormatting>
  <conditionalFormatting sqref="D3:D8">
    <cfRule type="containsText" dxfId="245" priority="20" operator="containsText" text="Nein">
      <formula>NOT(ISERROR(SEARCH("Nein",D3)))</formula>
    </cfRule>
    <cfRule type="containsText" dxfId="244" priority="21" operator="containsText" text="Nein">
      <formula>NOT(ISERROR(SEARCH("Nein",D3)))</formula>
    </cfRule>
    <cfRule type="containsText" dxfId="243" priority="22" operator="containsText" text="Ja">
      <formula>NOT(ISERROR(SEARCH("Ja",D3)))</formula>
    </cfRule>
    <cfRule type="containsText" dxfId="242" priority="23" operator="containsText" text="3 (N/A)">
      <formula>NOT(ISERROR(SEARCH("3 (N/A)",D3)))</formula>
    </cfRule>
    <cfRule type="containsText" dxfId="241" priority="26" operator="containsText" text="2 (Nein)">
      <formula>NOT(ISERROR(SEARCH("2 (Nein)",D3)))</formula>
    </cfRule>
    <cfRule type="containsText" dxfId="240" priority="24" operator="containsText" text="3 (N/A)">
      <formula>NOT(ISERROR(SEARCH("3 (N/A)",D3)))</formula>
    </cfRule>
    <cfRule type="containsText" dxfId="239" priority="25" operator="containsText" text="2 (Nein)">
      <formula>NOT(ISERROR(SEARCH("2 (Nein)",D3)))</formula>
    </cfRule>
    <cfRule type="containsText" dxfId="238" priority="27" operator="containsText" text="2 (Nein)">
      <formula>NOT(ISERROR(SEARCH("2 (Nein)",D3)))</formula>
    </cfRule>
    <cfRule type="containsText" dxfId="237" priority="28" operator="containsText" text="2 (Nein)">
      <formula>NOT(ISERROR(SEARCH("2 (Nein)",D3)))</formula>
    </cfRule>
    <cfRule type="containsText" dxfId="236" priority="29" operator="containsText" text="2 (Nein)">
      <formula>NOT(ISERROR(SEARCH("2 (Nein)",D3)))</formula>
    </cfRule>
    <cfRule type="containsText" dxfId="235" priority="30" operator="containsText" text="1 (Ja)">
      <formula>NOT(ISERROR(SEARCH("1 (Ja)",D3)))</formula>
    </cfRule>
    <cfRule type="containsText" dxfId="234" priority="31" operator="containsText" text="3 (hoch)">
      <formula>NOT(ISERROR(SEARCH("3 (hoch)",D3)))</formula>
    </cfRule>
    <cfRule type="containsText" dxfId="233" priority="32" operator="containsText" text="0 (nicht relevant)">
      <formula>NOT(ISERROR(SEARCH("0 (nicht relevant)",D3)))</formula>
    </cfRule>
    <cfRule type="containsText" dxfId="232" priority="33" operator="containsText" text="2 (mittel)">
      <formula>NOT(ISERROR(SEARCH("2 (mittel)",D3)))</formula>
    </cfRule>
    <cfRule type="containsText" dxfId="231" priority="34" operator="containsText" text="1 (gering)">
      <formula>NOT(ISERROR(SEARCH("1 (gering)",D3)))</formula>
    </cfRule>
  </conditionalFormatting>
  <conditionalFormatting sqref="D13:D16">
    <cfRule type="containsText" dxfId="230" priority="1" operator="containsText" text="Ja">
      <formula>NOT(ISERROR(SEARCH("Ja",D13)))</formula>
    </cfRule>
    <cfRule type="containsText" dxfId="229" priority="2" operator="containsText" text="Nein">
      <formula>NOT(ISERROR(SEARCH("Nein",D13)))</formula>
    </cfRule>
  </conditionalFormatting>
  <conditionalFormatting sqref="D13:D17">
    <cfRule type="containsText" dxfId="228" priority="12" operator="containsText" text="2 (Nein)">
      <formula>NOT(ISERROR(SEARCH("2 (Nein)",D13)))</formula>
    </cfRule>
    <cfRule type="containsText" dxfId="227" priority="13" operator="containsText" text="1 (Ja)">
      <formula>NOT(ISERROR(SEARCH("1 (Ja)",D13)))</formula>
    </cfRule>
    <cfRule type="containsText" dxfId="226" priority="14" operator="containsText" text="3 (hoch)">
      <formula>NOT(ISERROR(SEARCH("3 (hoch)",D13)))</formula>
    </cfRule>
    <cfRule type="containsText" dxfId="225" priority="15" operator="containsText" text="0 (nicht relevant)">
      <formula>NOT(ISERROR(SEARCH("0 (nicht relevant)",D13)))</formula>
    </cfRule>
    <cfRule type="containsText" dxfId="224" priority="16" operator="containsText" text="2 (mittel)">
      <formula>NOT(ISERROR(SEARCH("2 (mittel)",D13)))</formula>
    </cfRule>
    <cfRule type="containsText" dxfId="223" priority="17" operator="containsText" text="1 (gering)">
      <formula>NOT(ISERROR(SEARCH("1 (gering)",D13)))</formula>
    </cfRule>
    <cfRule type="containsText" dxfId="222" priority="7" operator="containsText" text="3 (N/A)">
      <formula>NOT(ISERROR(SEARCH("3 (N/A)",D13)))</formula>
    </cfRule>
    <cfRule type="containsText" dxfId="221" priority="3" operator="containsText" text="Nein">
      <formula>NOT(ISERROR(SEARCH("Nein",D13)))</formula>
    </cfRule>
    <cfRule type="containsText" dxfId="220" priority="4" operator="containsText" text="Nein">
      <formula>NOT(ISERROR(SEARCH("Nein",D13)))</formula>
    </cfRule>
    <cfRule type="containsText" dxfId="219" priority="5" operator="containsText" text="Ja">
      <formula>NOT(ISERROR(SEARCH("Ja",D13)))</formula>
    </cfRule>
    <cfRule type="containsText" dxfId="218" priority="6" operator="containsText" text="3 (N/A)">
      <formula>NOT(ISERROR(SEARCH("3 (N/A)",D13)))</formula>
    </cfRule>
    <cfRule type="containsText" dxfId="217" priority="8" operator="containsText" text="2 (Nein)">
      <formula>NOT(ISERROR(SEARCH("2 (Nein)",D13)))</formula>
    </cfRule>
    <cfRule type="containsText" dxfId="216" priority="9" operator="containsText" text="2 (Nein)">
      <formula>NOT(ISERROR(SEARCH("2 (Nein)",D13)))</formula>
    </cfRule>
    <cfRule type="containsText" dxfId="215" priority="10" operator="containsText" text="2 (Nein)">
      <formula>NOT(ISERROR(SEARCH("2 (Nein)",D13)))</formula>
    </cfRule>
    <cfRule type="containsText" dxfId="214" priority="11" operator="containsText" text="2 (Nein)">
      <formula>NOT(ISERROR(SEARCH("2 (Nein)",D13)))</formula>
    </cfRule>
  </conditionalFormatting>
  <conditionalFormatting sqref="D22:D27">
    <cfRule type="containsText" dxfId="213" priority="35" operator="containsText" text="Ja">
      <formula>NOT(ISERROR(SEARCH("Ja",D22)))</formula>
    </cfRule>
    <cfRule type="containsText" dxfId="212" priority="36" operator="containsText" text="Nein">
      <formula>NOT(ISERROR(SEARCH("Nein",D22)))</formula>
    </cfRule>
    <cfRule type="containsText" dxfId="211" priority="37" operator="containsText" text="Nein">
      <formula>NOT(ISERROR(SEARCH("Nein",D22)))</formula>
    </cfRule>
    <cfRule type="containsText" dxfId="210" priority="38" operator="containsText" text="Nein">
      <formula>NOT(ISERROR(SEARCH("Nein",D22)))</formula>
    </cfRule>
    <cfRule type="containsText" dxfId="209" priority="39" operator="containsText" text="Ja">
      <formula>NOT(ISERROR(SEARCH("Ja",D22)))</formula>
    </cfRule>
    <cfRule type="containsText" dxfId="208" priority="40" operator="containsText" text="3 (N/A)">
      <formula>NOT(ISERROR(SEARCH("3 (N/A)",D22)))</formula>
    </cfRule>
    <cfRule type="containsText" dxfId="207" priority="41" operator="containsText" text="3 (N/A)">
      <formula>NOT(ISERROR(SEARCH("3 (N/A)",D22)))</formula>
    </cfRule>
    <cfRule type="containsText" dxfId="206" priority="42" operator="containsText" text="2 (Nein)">
      <formula>NOT(ISERROR(SEARCH("2 (Nein)",D22)))</formula>
    </cfRule>
    <cfRule type="containsText" dxfId="205" priority="43" operator="containsText" text="2 (Nein)">
      <formula>NOT(ISERROR(SEARCH("2 (Nein)",D22)))</formula>
    </cfRule>
    <cfRule type="containsText" dxfId="204" priority="44" operator="containsText" text="2 (Nein)">
      <formula>NOT(ISERROR(SEARCH("2 (Nein)",D22)))</formula>
    </cfRule>
    <cfRule type="containsText" dxfId="203" priority="45" operator="containsText" text="2 (Nein)">
      <formula>NOT(ISERROR(SEARCH("2 (Nein)",D22)))</formula>
    </cfRule>
    <cfRule type="containsText" dxfId="202" priority="46" operator="containsText" text="2 (Nein)">
      <formula>NOT(ISERROR(SEARCH("2 (Nein)",D22)))</formula>
    </cfRule>
    <cfRule type="containsText" dxfId="201" priority="47" operator="containsText" text="1 (Ja)">
      <formula>NOT(ISERROR(SEARCH("1 (Ja)",D22)))</formula>
    </cfRule>
    <cfRule type="containsText" dxfId="200" priority="48" operator="containsText" text="3 (hoch)">
      <formula>NOT(ISERROR(SEARCH("3 (hoch)",D22)))</formula>
    </cfRule>
    <cfRule type="containsText" dxfId="199" priority="49" operator="containsText" text="0 (nicht relevant)">
      <formula>NOT(ISERROR(SEARCH("0 (nicht relevant)",D22)))</formula>
    </cfRule>
    <cfRule type="containsText" dxfId="198" priority="50" operator="containsText" text="2 (mittel)">
      <formula>NOT(ISERROR(SEARCH("2 (mittel)",D22)))</formula>
    </cfRule>
    <cfRule type="containsText" dxfId="197" priority="51" operator="containsText" text="1 (gering)">
      <formula>NOT(ISERROR(SEARCH("1 (gering)",D22)))</formula>
    </cfRule>
  </conditionalFormatting>
  <dataValidations count="10">
    <dataValidation type="list" allowBlank="1" showInputMessage="1" showErrorMessage="1" sqref="D22:D27" xr:uid="{FFE7E3AF-55B0-4E67-A0A0-96CEB87AA923}">
      <formula1>"Nein, Ja"</formula1>
    </dataValidation>
    <dataValidation type="list" allowBlank="1" showInputMessage="1" showErrorMessage="1" sqref="D8" xr:uid="{CCEF9267-3AC4-42C9-BA4A-DC0939233D84}">
      <formula1>"Zulässig,Nicht zulässig"</formula1>
    </dataValidation>
    <dataValidation type="list" allowBlank="1" showInputMessage="1" showErrorMessage="1" sqref="D3:D7 D13:D16" xr:uid="{1D7B1225-C0B3-479C-8A7F-5243BD69737C}">
      <formula1>"Ja, Nein"</formula1>
    </dataValidation>
    <dataValidation type="list" allowBlank="1" showInputMessage="1" showErrorMessage="1" sqref="D32" xr:uid="{9F700C67-8C29-48A2-9E10-17BB30B19F34}">
      <formula1>"Nicht signifikant, geringe Abhängigkeit, erhebliche Abhängigkeit, vollständige Abhängigkeit"</formula1>
    </dataValidation>
    <dataValidation type="list" allowBlank="1" showInputMessage="1" showErrorMessage="1" sqref="D29" xr:uid="{D843C1D3-378B-4021-A340-AEFA7C05B1FC}">
      <formula1>"IKT-Dienstleistung, keine IKT-Dienstleistung"</formula1>
    </dataValidation>
    <dataValidation type="list" allowBlank="1" showInputMessage="1" showErrorMessage="1" sqref="D31" xr:uid="{00000000-0002-0000-0200-000004000000}">
      <formula1>"keine Angabe, Ja, Nein"</formula1>
    </dataValidation>
    <dataValidation type="list" allowBlank="1" showInputMessage="1" showErrorMessage="1" sqref="D9" xr:uid="{00000000-0002-0000-0200-000002000000}">
      <formula1>"keine Angabe,Zulässig,Nicht zulässig"</formula1>
    </dataValidation>
    <dataValidation type="list" allowBlank="1" showInputMessage="1" showErrorMessage="1" sqref="D17" xr:uid="{00000000-0002-0000-0200-000001000000}">
      <formula1>"Vereinbar, Nicht vereinbar"</formula1>
    </dataValidation>
    <dataValidation type="list" allowBlank="1" showInputMessage="1" showErrorMessage="1" sqref="D28" xr:uid="{00000000-0002-0000-0200-000000000000}">
      <formula1>"Auslagerung, sonstiger Fremdbezug"</formula1>
    </dataValidation>
    <dataValidation type="list" allowBlank="1" showInputMessage="1" showErrorMessage="1" sqref="D33" xr:uid="{A0C5C033-3C6E-4A9B-B981-608EE8B4DDDD}">
      <formula1>"IKT-Dienstleistung, IKT-Dienstleistung-kwF"</formula1>
    </dataValidation>
  </dataValidations>
  <pageMargins left="0.7" right="0.7" top="0.78740157499999996" bottom="0.78740157499999996" header="0.3" footer="0.3"/>
  <pageSetup paperSize="9" scale="47" fitToHeight="0" orientation="landscape" r:id="rId1"/>
  <headerFooter>
    <oddFooter xml:space="preserve">&amp;C_x000D_&amp;1#&amp;"Calibri"&amp;10&amp;K000000  C2 Interne Informationen </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DEBEB-BF23-4FE6-B8F9-5BA4AE971B66}">
  <dimension ref="B2:G19"/>
  <sheetViews>
    <sheetView workbookViewId="0"/>
  </sheetViews>
  <sheetFormatPr baseColWidth="10" defaultColWidth="11.42578125" defaultRowHeight="15" x14ac:dyDescent="0.25"/>
  <cols>
    <col min="2" max="2" width="43.5703125" customWidth="1"/>
    <col min="4" max="4" width="64.85546875" customWidth="1"/>
    <col min="5" max="5" width="58.140625" customWidth="1"/>
    <col min="6" max="6" width="48.42578125" customWidth="1"/>
    <col min="7" max="7" width="46.140625" customWidth="1"/>
  </cols>
  <sheetData>
    <row r="2" spans="2:7" ht="110.85" customHeight="1" x14ac:dyDescent="0.25">
      <c r="B2" s="1"/>
      <c r="C2" s="1"/>
      <c r="D2" s="88" t="s">
        <v>117</v>
      </c>
      <c r="E2" s="76"/>
      <c r="F2" s="53" t="s">
        <v>118</v>
      </c>
      <c r="G2" s="51"/>
    </row>
    <row r="3" spans="2:7" ht="18.75" x14ac:dyDescent="0.25">
      <c r="B3" s="52" t="s">
        <v>119</v>
      </c>
      <c r="C3" s="52" t="s">
        <v>120</v>
      </c>
      <c r="D3" s="53" t="s">
        <v>15</v>
      </c>
      <c r="E3" s="54"/>
      <c r="F3" s="53" t="s">
        <v>121</v>
      </c>
      <c r="G3" s="42"/>
    </row>
    <row r="4" spans="2:7" x14ac:dyDescent="0.25">
      <c r="B4" s="1"/>
      <c r="C4" s="1"/>
      <c r="D4" s="1"/>
      <c r="E4" s="1"/>
      <c r="F4" s="1"/>
      <c r="G4" s="1"/>
    </row>
    <row r="5" spans="2:7" ht="83.85" customHeight="1" x14ac:dyDescent="0.25">
      <c r="B5" s="1"/>
      <c r="C5" s="1"/>
      <c r="D5" s="86" t="s">
        <v>122</v>
      </c>
      <c r="E5" s="85"/>
      <c r="F5" s="20"/>
      <c r="G5" s="20"/>
    </row>
    <row r="6" spans="2:7" ht="18.75" x14ac:dyDescent="0.25">
      <c r="B6" s="1"/>
      <c r="C6" s="1"/>
      <c r="D6" s="20"/>
      <c r="E6" s="20" t="s">
        <v>18</v>
      </c>
      <c r="F6" s="20" t="s">
        <v>19</v>
      </c>
      <c r="G6" s="20" t="s">
        <v>20</v>
      </c>
    </row>
    <row r="7" spans="2:7" ht="123" customHeight="1" x14ac:dyDescent="0.25">
      <c r="B7" s="1" t="s">
        <v>123</v>
      </c>
      <c r="C7" s="1">
        <v>1</v>
      </c>
      <c r="D7" s="77" t="s">
        <v>124</v>
      </c>
      <c r="E7" s="80" t="s">
        <v>125</v>
      </c>
      <c r="F7" s="14" t="s">
        <v>29</v>
      </c>
      <c r="G7" s="14"/>
    </row>
    <row r="8" spans="2:7" ht="84.6" customHeight="1" x14ac:dyDescent="0.25">
      <c r="B8" s="1" t="s">
        <v>126</v>
      </c>
      <c r="C8" s="1">
        <v>2</v>
      </c>
      <c r="D8" s="77" t="s">
        <v>127</v>
      </c>
      <c r="E8" s="87" t="s">
        <v>128</v>
      </c>
      <c r="F8" s="14" t="s">
        <v>29</v>
      </c>
      <c r="G8" s="14"/>
    </row>
    <row r="9" spans="2:7" ht="84.6" customHeight="1" x14ac:dyDescent="0.25">
      <c r="B9" s="1" t="s">
        <v>129</v>
      </c>
      <c r="C9" s="1">
        <v>3</v>
      </c>
      <c r="D9" s="77" t="s">
        <v>130</v>
      </c>
      <c r="E9" s="87" t="s">
        <v>131</v>
      </c>
      <c r="F9" s="14" t="s">
        <v>29</v>
      </c>
      <c r="G9" s="14"/>
    </row>
    <row r="10" spans="2:7" ht="84.6" customHeight="1" x14ac:dyDescent="0.25">
      <c r="B10" s="1" t="s">
        <v>132</v>
      </c>
      <c r="C10" s="1">
        <v>4</v>
      </c>
      <c r="D10" s="77" t="s">
        <v>133</v>
      </c>
      <c r="E10" s="87" t="s">
        <v>134</v>
      </c>
      <c r="F10" s="14" t="s">
        <v>29</v>
      </c>
      <c r="G10" s="14"/>
    </row>
    <row r="11" spans="2:7" ht="114" customHeight="1" x14ac:dyDescent="0.25">
      <c r="B11" s="1" t="s">
        <v>135</v>
      </c>
      <c r="C11" s="1">
        <v>5</v>
      </c>
      <c r="D11" s="77" t="s">
        <v>136</v>
      </c>
      <c r="E11" s="87" t="s">
        <v>137</v>
      </c>
      <c r="F11" s="14" t="s">
        <v>29</v>
      </c>
      <c r="G11" s="14"/>
    </row>
    <row r="12" spans="2:7" ht="114" customHeight="1" x14ac:dyDescent="0.25">
      <c r="B12" s="1" t="s">
        <v>138</v>
      </c>
      <c r="C12" s="1">
        <v>6</v>
      </c>
      <c r="D12" s="77" t="s">
        <v>139</v>
      </c>
      <c r="E12" s="87" t="s">
        <v>140</v>
      </c>
      <c r="F12" s="14" t="s">
        <v>29</v>
      </c>
      <c r="G12" s="14"/>
    </row>
    <row r="13" spans="2:7" ht="194.1" customHeight="1" x14ac:dyDescent="0.25">
      <c r="B13" s="1" t="s">
        <v>141</v>
      </c>
      <c r="C13" s="1">
        <v>7</v>
      </c>
      <c r="D13" s="77" t="s">
        <v>142</v>
      </c>
      <c r="E13" s="87" t="s">
        <v>143</v>
      </c>
      <c r="F13" s="14" t="s">
        <v>29</v>
      </c>
      <c r="G13" s="14"/>
    </row>
    <row r="14" spans="2:7" ht="114" customHeight="1" x14ac:dyDescent="0.25">
      <c r="B14" s="1" t="s">
        <v>144</v>
      </c>
      <c r="C14" s="1">
        <v>8</v>
      </c>
      <c r="D14" s="77" t="s">
        <v>145</v>
      </c>
      <c r="E14" s="87" t="s">
        <v>146</v>
      </c>
      <c r="F14" s="14" t="s">
        <v>29</v>
      </c>
      <c r="G14" s="14"/>
    </row>
    <row r="15" spans="2:7" ht="114" customHeight="1" x14ac:dyDescent="0.25">
      <c r="B15" s="1" t="s">
        <v>147</v>
      </c>
      <c r="C15" s="1">
        <v>9</v>
      </c>
      <c r="D15" s="77" t="s">
        <v>148</v>
      </c>
      <c r="E15" s="87" t="s">
        <v>149</v>
      </c>
      <c r="F15" s="14" t="s">
        <v>29</v>
      </c>
      <c r="G15" s="14"/>
    </row>
    <row r="16" spans="2:7" ht="114" customHeight="1" x14ac:dyDescent="0.25">
      <c r="B16" s="1" t="s">
        <v>150</v>
      </c>
      <c r="C16" s="1">
        <v>10</v>
      </c>
      <c r="D16" s="77" t="s">
        <v>151</v>
      </c>
      <c r="E16" s="87" t="s">
        <v>152</v>
      </c>
      <c r="F16" s="14"/>
      <c r="G16" s="14"/>
    </row>
    <row r="17" spans="2:7" ht="114" customHeight="1" x14ac:dyDescent="0.25">
      <c r="B17" s="1" t="s">
        <v>153</v>
      </c>
      <c r="C17" s="1">
        <v>11</v>
      </c>
      <c r="D17" s="77" t="s">
        <v>154</v>
      </c>
      <c r="E17" s="87" t="s">
        <v>155</v>
      </c>
      <c r="F17" s="14"/>
      <c r="G17" s="14"/>
    </row>
    <row r="18" spans="2:7" ht="131.85" customHeight="1" x14ac:dyDescent="0.25">
      <c r="B18" s="1" t="s">
        <v>156</v>
      </c>
      <c r="C18" s="1">
        <v>12</v>
      </c>
      <c r="D18" s="77" t="s">
        <v>157</v>
      </c>
      <c r="E18" s="87" t="s">
        <v>158</v>
      </c>
      <c r="F18" s="14" t="s">
        <v>29</v>
      </c>
      <c r="G18" s="14"/>
    </row>
    <row r="19" spans="2:7" x14ac:dyDescent="0.25">
      <c r="B19" s="1"/>
      <c r="C19" s="1"/>
      <c r="D19" s="12" t="s">
        <v>159</v>
      </c>
      <c r="E19" s="14"/>
      <c r="F19" s="14" t="str">
        <f>F7</f>
        <v>keine Angabe</v>
      </c>
      <c r="G19" s="14"/>
    </row>
  </sheetData>
  <conditionalFormatting sqref="F7:F18">
    <cfRule type="containsText" dxfId="196" priority="17" operator="containsText" text="3 (hoch)">
      <formula>NOT(ISERROR(SEARCH("3 (hoch)",F7)))</formula>
    </cfRule>
    <cfRule type="containsText" dxfId="195" priority="18" operator="containsText" text="0 (nicht relevant)">
      <formula>NOT(ISERROR(SEARCH("0 (nicht relevant)",F7)))</formula>
    </cfRule>
    <cfRule type="containsText" dxfId="194" priority="19" operator="containsText" text="2 (mittel)">
      <formula>NOT(ISERROR(SEARCH("2 (mittel)",F7)))</formula>
    </cfRule>
    <cfRule type="containsText" dxfId="193" priority="20" operator="containsText" text="1 (gering)">
      <formula>NOT(ISERROR(SEARCH("1 (gering)",F7)))</formula>
    </cfRule>
  </conditionalFormatting>
  <dataValidations count="3">
    <dataValidation type="list" allowBlank="1" showInputMessage="1" showErrorMessage="1" sqref="F7 F12:F14" xr:uid="{CF27CB7A-FCA1-4D1E-B7DD-CAFD011CEAD6}">
      <formula1>"keine Angabe, 1 (sehr gering/nicht relevant), 2 (gering), 3 (mittel), 4 (hoch), 5 (sehr hoch)"</formula1>
    </dataValidation>
    <dataValidation type="list" allowBlank="1" showInputMessage="1" showErrorMessage="1" sqref="F8:F11 F15:F18" xr:uid="{ADBF1B42-B6F8-4ED3-88E5-242727C44127}">
      <formula1>"keine Angabe, Ja,Nein"</formula1>
    </dataValidation>
    <dataValidation type="list" allowBlank="1" showInputMessage="1" showErrorMessage="1" sqref="G3" xr:uid="{021D9A0B-3F7D-4A9C-A46D-7BDF0526C6A0}">
      <formula1>"Erstbewertung, Folgebewertung"</formula1>
    </dataValidation>
  </dataValidations>
  <pageMargins left="0.7" right="0.7" top="0.78740157499999996" bottom="0.78740157499999996" header="0.3" footer="0.3"/>
  <legacy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5" tint="0.79998168889431442"/>
    <pageSetUpPr fitToPage="1"/>
  </sheetPr>
  <dimension ref="A1:R51"/>
  <sheetViews>
    <sheetView topLeftCell="E37" zoomScale="85" zoomScaleNormal="85" workbookViewId="0">
      <selection activeCell="B9" sqref="B9"/>
    </sheetView>
  </sheetViews>
  <sheetFormatPr baseColWidth="10" defaultColWidth="9.140625" defaultRowHeight="15" x14ac:dyDescent="0.25"/>
  <cols>
    <col min="1" max="1" width="13.7109375" style="1" hidden="1" customWidth="1"/>
    <col min="2" max="2" width="12.7109375" style="1" hidden="1" customWidth="1"/>
    <col min="3" max="4" width="11.28515625" style="1" hidden="1" customWidth="1"/>
    <col min="5" max="5" width="13.85546875" style="40" customWidth="1"/>
    <col min="6" max="6" width="37" style="1" bestFit="1" customWidth="1"/>
    <col min="7" max="7" width="96.42578125" style="1" customWidth="1"/>
    <col min="8" max="8" width="80.5703125" style="40" customWidth="1"/>
    <col min="9" max="9" width="39.140625" style="1" customWidth="1"/>
    <col min="10" max="10" width="44.140625" style="2" customWidth="1"/>
    <col min="11" max="11" width="28.85546875" style="2" customWidth="1"/>
    <col min="12" max="12" width="10.140625" style="2" bestFit="1" customWidth="1"/>
    <col min="13" max="13" width="31.5703125" style="2" bestFit="1" customWidth="1"/>
    <col min="14" max="14" width="12.42578125" style="2" bestFit="1" customWidth="1"/>
    <col min="15" max="15" width="29.85546875" style="2" bestFit="1" customWidth="1"/>
    <col min="16" max="16" width="10" style="2" bestFit="1" customWidth="1"/>
    <col min="17" max="17" width="25.140625" style="2" bestFit="1" customWidth="1"/>
    <col min="18" max="16384" width="9.140625" style="1"/>
  </cols>
  <sheetData>
    <row r="1" spans="1:17" ht="18.75" customHeight="1" x14ac:dyDescent="0.25">
      <c r="A1" s="123" t="s">
        <v>160</v>
      </c>
    </row>
    <row r="2" spans="1:17" ht="91.5" customHeight="1" x14ac:dyDescent="0.25">
      <c r="A2" s="189" t="s">
        <v>161</v>
      </c>
      <c r="B2" s="143" t="s">
        <v>162</v>
      </c>
      <c r="C2" s="153"/>
      <c r="D2" s="153"/>
      <c r="F2" s="128" t="s">
        <v>163</v>
      </c>
      <c r="G2" s="146" t="s">
        <v>164</v>
      </c>
      <c r="H2" s="52" t="s">
        <v>118</v>
      </c>
      <c r="I2" s="51"/>
      <c r="Q2" s="1"/>
    </row>
    <row r="3" spans="1:17" ht="75.75" customHeight="1" x14ac:dyDescent="0.25">
      <c r="A3" s="144" t="s">
        <v>165</v>
      </c>
      <c r="B3" s="144" t="s">
        <v>166</v>
      </c>
      <c r="C3" s="144" t="s">
        <v>167</v>
      </c>
      <c r="D3" s="144" t="s">
        <v>168</v>
      </c>
      <c r="E3" s="40" t="s">
        <v>169</v>
      </c>
      <c r="F3" s="53" t="s">
        <v>15</v>
      </c>
      <c r="G3" s="54" t="s">
        <v>500</v>
      </c>
      <c r="H3" s="53" t="s">
        <v>121</v>
      </c>
      <c r="I3" s="42" t="s">
        <v>476</v>
      </c>
      <c r="O3" s="1"/>
      <c r="P3" s="1"/>
      <c r="Q3" s="1"/>
    </row>
    <row r="5" spans="1:17" ht="18.75" x14ac:dyDescent="0.25">
      <c r="F5" s="20" t="s">
        <v>170</v>
      </c>
      <c r="G5" s="20"/>
      <c r="H5" s="142"/>
      <c r="I5" s="20"/>
      <c r="J5" s="215"/>
      <c r="K5" s="213"/>
      <c r="L5" s="213"/>
      <c r="M5" s="213"/>
      <c r="N5" s="213"/>
      <c r="O5" s="213"/>
      <c r="P5" s="213"/>
      <c r="Q5" s="213"/>
    </row>
    <row r="6" spans="1:17" ht="18.75" x14ac:dyDescent="0.25">
      <c r="F6" s="20"/>
      <c r="G6" s="20" t="s">
        <v>18</v>
      </c>
      <c r="H6" s="142" t="s">
        <v>19</v>
      </c>
      <c r="I6" s="20" t="s">
        <v>20</v>
      </c>
    </row>
    <row r="7" spans="1:17" ht="45" x14ac:dyDescent="0.25">
      <c r="A7" s="190" t="s">
        <v>171</v>
      </c>
      <c r="B7" s="190" t="s">
        <v>171</v>
      </c>
      <c r="C7" s="190" t="s">
        <v>171</v>
      </c>
      <c r="D7" s="190" t="s">
        <v>171</v>
      </c>
      <c r="E7" s="40">
        <v>1</v>
      </c>
      <c r="F7" s="11" t="s">
        <v>172</v>
      </c>
      <c r="G7" s="14" t="s">
        <v>173</v>
      </c>
      <c r="H7" s="14" t="s">
        <v>482</v>
      </c>
      <c r="I7" s="14" t="s">
        <v>499</v>
      </c>
      <c r="K7" s="3"/>
      <c r="M7" s="3"/>
      <c r="O7" s="3"/>
      <c r="Q7" s="3"/>
    </row>
    <row r="8" spans="1:17" x14ac:dyDescent="0.25">
      <c r="F8" s="12" t="s">
        <v>159</v>
      </c>
      <c r="G8" s="14"/>
      <c r="H8" s="14" t="s">
        <v>482</v>
      </c>
      <c r="I8" s="14"/>
    </row>
    <row r="11" spans="1:17" ht="18.75" x14ac:dyDescent="0.25">
      <c r="F11" s="20" t="s">
        <v>174</v>
      </c>
      <c r="G11" s="20"/>
      <c r="H11" s="142"/>
      <c r="I11" s="20"/>
      <c r="J11" s="213"/>
      <c r="K11" s="213"/>
      <c r="L11" s="213"/>
      <c r="M11" s="213"/>
      <c r="N11" s="213"/>
      <c r="O11" s="213"/>
      <c r="P11" s="213"/>
      <c r="Q11" s="213"/>
    </row>
    <row r="12" spans="1:17" ht="18.75" x14ac:dyDescent="0.25">
      <c r="F12" s="20"/>
      <c r="G12" s="20" t="s">
        <v>18</v>
      </c>
      <c r="H12" s="142" t="s">
        <v>19</v>
      </c>
      <c r="I12" s="20" t="s">
        <v>20</v>
      </c>
    </row>
    <row r="13" spans="1:17" ht="90" customHeight="1" x14ac:dyDescent="0.25">
      <c r="A13" s="190" t="s">
        <v>171</v>
      </c>
      <c r="B13" s="190" t="s">
        <v>171</v>
      </c>
      <c r="C13" s="190" t="s">
        <v>171</v>
      </c>
      <c r="D13" s="190" t="s">
        <v>171</v>
      </c>
      <c r="E13" s="40">
        <v>2</v>
      </c>
      <c r="F13" s="11" t="s">
        <v>175</v>
      </c>
      <c r="G13" s="14" t="s">
        <v>176</v>
      </c>
      <c r="H13" s="14" t="s">
        <v>482</v>
      </c>
      <c r="I13" s="14"/>
      <c r="K13" s="3"/>
      <c r="M13" s="3"/>
      <c r="O13" s="3"/>
      <c r="Q13" s="3"/>
    </row>
    <row r="14" spans="1:17" x14ac:dyDescent="0.25">
      <c r="F14" s="12" t="s">
        <v>177</v>
      </c>
      <c r="G14" s="14"/>
      <c r="H14" s="14" t="s">
        <v>482</v>
      </c>
      <c r="I14" s="14"/>
    </row>
    <row r="17" spans="1:17" ht="56.25" x14ac:dyDescent="0.25">
      <c r="F17" s="142" t="s">
        <v>178</v>
      </c>
      <c r="G17" s="24"/>
      <c r="H17" s="154"/>
      <c r="I17" s="24"/>
      <c r="J17" s="213"/>
      <c r="K17" s="213"/>
      <c r="L17" s="213"/>
      <c r="M17" s="213"/>
      <c r="N17" s="213"/>
      <c r="O17" s="213"/>
      <c r="P17" s="213"/>
      <c r="Q17" s="213"/>
    </row>
    <row r="18" spans="1:17" ht="18.75" x14ac:dyDescent="0.25">
      <c r="F18" s="25"/>
      <c r="G18" s="20" t="s">
        <v>18</v>
      </c>
      <c r="H18" s="142" t="s">
        <v>19</v>
      </c>
      <c r="I18" s="20" t="s">
        <v>20</v>
      </c>
    </row>
    <row r="19" spans="1:17" ht="118.5" customHeight="1" x14ac:dyDescent="0.25">
      <c r="A19" s="190" t="s">
        <v>171</v>
      </c>
      <c r="B19" s="143" t="s">
        <v>179</v>
      </c>
      <c r="C19" s="143" t="s">
        <v>179</v>
      </c>
      <c r="D19" s="190" t="s">
        <v>171</v>
      </c>
      <c r="E19" s="40">
        <v>3</v>
      </c>
      <c r="F19" s="11" t="s">
        <v>180</v>
      </c>
      <c r="G19" s="14" t="s">
        <v>181</v>
      </c>
      <c r="H19" s="14" t="s">
        <v>482</v>
      </c>
      <c r="I19" s="14" t="s">
        <v>501</v>
      </c>
      <c r="K19" s="3"/>
      <c r="M19" s="3"/>
      <c r="O19" s="3"/>
      <c r="Q19" s="3"/>
    </row>
    <row r="20" spans="1:17" ht="219" customHeight="1" x14ac:dyDescent="0.25">
      <c r="A20" s="190" t="s">
        <v>171</v>
      </c>
      <c r="B20" s="143" t="s">
        <v>179</v>
      </c>
      <c r="C20" s="190" t="s">
        <v>171</v>
      </c>
      <c r="D20" s="190" t="s">
        <v>171</v>
      </c>
      <c r="E20" s="40">
        <v>4</v>
      </c>
      <c r="F20" s="34" t="s">
        <v>182</v>
      </c>
      <c r="G20" s="157" t="s">
        <v>183</v>
      </c>
      <c r="H20" s="14" t="s">
        <v>482</v>
      </c>
      <c r="I20" s="14" t="s">
        <v>502</v>
      </c>
      <c r="K20" s="3"/>
      <c r="M20" s="3"/>
      <c r="O20" s="3"/>
      <c r="Q20" s="3"/>
    </row>
    <row r="21" spans="1:17" ht="158.25" customHeight="1" x14ac:dyDescent="0.25">
      <c r="A21" s="143" t="s">
        <v>179</v>
      </c>
      <c r="B21" s="143" t="s">
        <v>179</v>
      </c>
      <c r="C21" s="143" t="s">
        <v>179</v>
      </c>
      <c r="D21" s="190" t="s">
        <v>171</v>
      </c>
      <c r="E21" s="40">
        <v>5</v>
      </c>
      <c r="F21" s="158" t="s">
        <v>184</v>
      </c>
      <c r="G21" s="157" t="s">
        <v>185</v>
      </c>
      <c r="H21" s="14" t="s">
        <v>482</v>
      </c>
      <c r="I21" s="14" t="s">
        <v>504</v>
      </c>
      <c r="K21" s="3"/>
      <c r="M21" s="3"/>
      <c r="O21" s="3"/>
      <c r="Q21" s="3"/>
    </row>
    <row r="22" spans="1:17" x14ac:dyDescent="0.25">
      <c r="F22" s="12" t="s">
        <v>186</v>
      </c>
      <c r="G22" s="14"/>
      <c r="H22" s="14" t="s">
        <v>482</v>
      </c>
      <c r="I22" s="14"/>
    </row>
    <row r="24" spans="1:17" ht="18.75" x14ac:dyDescent="0.25">
      <c r="E24" s="82"/>
      <c r="F24" s="20" t="s">
        <v>187</v>
      </c>
      <c r="G24" s="20"/>
      <c r="H24" s="142"/>
      <c r="I24" s="20"/>
      <c r="J24"/>
      <c r="K24"/>
      <c r="L24"/>
      <c r="M24"/>
      <c r="N24" s="45"/>
      <c r="O24" s="45"/>
      <c r="P24" s="45"/>
      <c r="Q24" s="45"/>
    </row>
    <row r="25" spans="1:17" ht="18.75" x14ac:dyDescent="0.25">
      <c r="F25" s="20"/>
      <c r="G25" s="20" t="s">
        <v>18</v>
      </c>
      <c r="H25" s="142" t="s">
        <v>19</v>
      </c>
      <c r="I25" s="20" t="s">
        <v>20</v>
      </c>
    </row>
    <row r="26" spans="1:17" ht="171.6" customHeight="1" x14ac:dyDescent="0.25">
      <c r="A26" s="190" t="s">
        <v>171</v>
      </c>
      <c r="B26" s="143" t="s">
        <v>179</v>
      </c>
      <c r="C26" s="190" t="s">
        <v>171</v>
      </c>
      <c r="D26" s="190" t="s">
        <v>171</v>
      </c>
      <c r="E26" s="40">
        <v>6</v>
      </c>
      <c r="F26" s="11" t="s">
        <v>188</v>
      </c>
      <c r="G26" s="14" t="s">
        <v>189</v>
      </c>
      <c r="H26" s="14" t="s">
        <v>482</v>
      </c>
      <c r="I26" s="14" t="s">
        <v>505</v>
      </c>
      <c r="K26" s="3"/>
      <c r="M26" s="3"/>
      <c r="O26" s="3"/>
      <c r="Q26" s="3"/>
    </row>
    <row r="27" spans="1:17" ht="60" x14ac:dyDescent="0.25">
      <c r="A27" s="190" t="s">
        <v>171</v>
      </c>
      <c r="B27" s="143" t="s">
        <v>179</v>
      </c>
      <c r="C27" s="190" t="s">
        <v>171</v>
      </c>
      <c r="D27" s="190" t="s">
        <v>171</v>
      </c>
      <c r="E27" s="40">
        <v>7</v>
      </c>
      <c r="F27" s="34" t="s">
        <v>190</v>
      </c>
      <c r="G27" s="32" t="s">
        <v>191</v>
      </c>
      <c r="H27" s="14" t="s">
        <v>482</v>
      </c>
      <c r="I27" s="14" t="s">
        <v>507</v>
      </c>
      <c r="K27" s="3"/>
      <c r="M27" s="3"/>
      <c r="O27" s="3"/>
      <c r="Q27" s="3"/>
    </row>
    <row r="28" spans="1:17" ht="101.1" customHeight="1" x14ac:dyDescent="0.25">
      <c r="A28" s="190" t="s">
        <v>171</v>
      </c>
      <c r="B28" s="143" t="s">
        <v>179</v>
      </c>
      <c r="C28" s="190" t="s">
        <v>171</v>
      </c>
      <c r="D28" s="190" t="s">
        <v>171</v>
      </c>
      <c r="E28" s="40">
        <v>8</v>
      </c>
      <c r="F28" s="11" t="s">
        <v>192</v>
      </c>
      <c r="G28" s="32" t="s">
        <v>193</v>
      </c>
      <c r="H28" s="14" t="s">
        <v>506</v>
      </c>
      <c r="I28" s="14" t="s">
        <v>508</v>
      </c>
      <c r="K28" s="3"/>
      <c r="M28" s="3"/>
      <c r="O28" s="3"/>
      <c r="Q28" s="3"/>
    </row>
    <row r="29" spans="1:17" ht="141.75" customHeight="1" x14ac:dyDescent="0.25">
      <c r="A29" s="190" t="s">
        <v>171</v>
      </c>
      <c r="B29" s="143" t="s">
        <v>179</v>
      </c>
      <c r="C29" s="190" t="s">
        <v>171</v>
      </c>
      <c r="D29" s="190" t="s">
        <v>171</v>
      </c>
      <c r="E29" s="40">
        <v>9</v>
      </c>
      <c r="F29" s="34" t="s">
        <v>194</v>
      </c>
      <c r="G29" s="16" t="s">
        <v>195</v>
      </c>
      <c r="H29" s="14" t="s">
        <v>503</v>
      </c>
      <c r="I29" s="14" t="s">
        <v>509</v>
      </c>
      <c r="K29" s="3"/>
      <c r="M29" s="3"/>
      <c r="O29" s="3"/>
      <c r="Q29" s="3"/>
    </row>
    <row r="30" spans="1:17" ht="145.5" customHeight="1" x14ac:dyDescent="0.25">
      <c r="A30" s="190" t="s">
        <v>171</v>
      </c>
      <c r="B30" s="143" t="s">
        <v>179</v>
      </c>
      <c r="C30" s="190" t="s">
        <v>171</v>
      </c>
      <c r="D30" s="190" t="s">
        <v>171</v>
      </c>
      <c r="E30" s="40">
        <v>10</v>
      </c>
      <c r="F30" s="11" t="s">
        <v>196</v>
      </c>
      <c r="G30" s="14" t="s">
        <v>197</v>
      </c>
      <c r="H30" s="16" t="s">
        <v>479</v>
      </c>
      <c r="I30" s="80"/>
    </row>
    <row r="31" spans="1:17" ht="90" x14ac:dyDescent="0.25">
      <c r="A31" s="190" t="s">
        <v>171</v>
      </c>
      <c r="B31" s="143" t="s">
        <v>179</v>
      </c>
      <c r="C31" s="143" t="s">
        <v>179</v>
      </c>
      <c r="D31" s="190" t="s">
        <v>171</v>
      </c>
      <c r="E31" s="40">
        <v>11</v>
      </c>
      <c r="F31" s="34" t="s">
        <v>198</v>
      </c>
      <c r="G31" s="16" t="s">
        <v>199</v>
      </c>
      <c r="H31" s="14" t="s">
        <v>482</v>
      </c>
      <c r="I31" s="14" t="s">
        <v>510</v>
      </c>
    </row>
    <row r="32" spans="1:17" x14ac:dyDescent="0.25">
      <c r="F32" s="12" t="s">
        <v>200</v>
      </c>
      <c r="G32" s="14"/>
      <c r="H32" s="14" t="s">
        <v>482</v>
      </c>
      <c r="I32" s="14"/>
      <c r="K32" s="1"/>
    </row>
    <row r="33" spans="1:14" ht="14.85" customHeight="1" x14ac:dyDescent="0.25">
      <c r="F33" s="2"/>
      <c r="G33" s="2"/>
      <c r="H33" s="39"/>
      <c r="I33" s="2"/>
      <c r="K33" s="72"/>
      <c r="L33" s="72"/>
      <c r="M33" s="72"/>
    </row>
    <row r="35" spans="1:14" ht="18.75" x14ac:dyDescent="0.25">
      <c r="F35" s="20" t="s">
        <v>201</v>
      </c>
      <c r="G35" s="20"/>
      <c r="H35" s="142"/>
      <c r="I35" s="20"/>
    </row>
    <row r="36" spans="1:14" ht="18.75" x14ac:dyDescent="0.25">
      <c r="F36" s="20"/>
      <c r="G36" s="20" t="s">
        <v>202</v>
      </c>
      <c r="H36" s="142" t="s">
        <v>19</v>
      </c>
      <c r="I36" s="20" t="s">
        <v>203</v>
      </c>
    </row>
    <row r="37" spans="1:14" ht="183.95" customHeight="1" x14ac:dyDescent="0.25">
      <c r="A37" s="1" t="s">
        <v>171</v>
      </c>
      <c r="B37" s="1" t="s">
        <v>171</v>
      </c>
      <c r="C37" s="1" t="s">
        <v>171</v>
      </c>
      <c r="D37" s="1" t="s">
        <v>171</v>
      </c>
      <c r="E37" s="40">
        <v>12</v>
      </c>
      <c r="F37" s="11" t="s">
        <v>204</v>
      </c>
      <c r="G37" s="16" t="s">
        <v>205</v>
      </c>
      <c r="H37" s="155" t="s">
        <v>511</v>
      </c>
      <c r="I37" s="14"/>
      <c r="K37"/>
      <c r="L37"/>
      <c r="M37"/>
      <c r="N37"/>
    </row>
    <row r="38" spans="1:14" ht="150" x14ac:dyDescent="0.25">
      <c r="A38" s="1" t="s">
        <v>171</v>
      </c>
      <c r="B38" s="1" t="s">
        <v>171</v>
      </c>
      <c r="C38" s="1" t="s">
        <v>171</v>
      </c>
      <c r="D38" s="1" t="s">
        <v>171</v>
      </c>
      <c r="E38" s="40">
        <v>13</v>
      </c>
      <c r="F38" s="11" t="s">
        <v>206</v>
      </c>
      <c r="G38" s="16" t="s">
        <v>207</v>
      </c>
      <c r="H38" s="16" t="s">
        <v>478</v>
      </c>
      <c r="I38" s="14"/>
      <c r="K38" s="47"/>
    </row>
    <row r="39" spans="1:14" x14ac:dyDescent="0.25">
      <c r="F39" s="12" t="s">
        <v>208</v>
      </c>
      <c r="G39" s="14"/>
      <c r="H39" s="14" t="s">
        <v>482</v>
      </c>
      <c r="I39" s="14"/>
      <c r="K39" s="1"/>
    </row>
    <row r="41" spans="1:14" ht="18.75" x14ac:dyDescent="0.25">
      <c r="F41" s="214" t="s">
        <v>209</v>
      </c>
      <c r="G41" s="214"/>
    </row>
    <row r="42" spans="1:14" ht="18.75" x14ac:dyDescent="0.25">
      <c r="F42" s="20" t="s">
        <v>210</v>
      </c>
      <c r="G42" s="20" t="s">
        <v>19</v>
      </c>
    </row>
    <row r="43" spans="1:14" x14ac:dyDescent="0.25">
      <c r="F43" s="13" t="s">
        <v>211</v>
      </c>
      <c r="G43" s="16" t="str">
        <f>H8</f>
        <v>1 (gering)</v>
      </c>
    </row>
    <row r="44" spans="1:14" x14ac:dyDescent="0.25">
      <c r="F44" s="13" t="s">
        <v>212</v>
      </c>
      <c r="G44" s="16" t="str">
        <f>H14</f>
        <v>1 (gering)</v>
      </c>
    </row>
    <row r="45" spans="1:14" ht="30" x14ac:dyDescent="0.25">
      <c r="F45" s="13" t="s">
        <v>213</v>
      </c>
      <c r="G45" s="16" t="str">
        <f>H22</f>
        <v>1 (gering)</v>
      </c>
    </row>
    <row r="46" spans="1:14" x14ac:dyDescent="0.25">
      <c r="F46" s="13" t="s">
        <v>214</v>
      </c>
      <c r="G46" s="16" t="str">
        <f>H32</f>
        <v>1 (gering)</v>
      </c>
    </row>
    <row r="47" spans="1:14" x14ac:dyDescent="0.25">
      <c r="F47" s="13" t="s">
        <v>215</v>
      </c>
      <c r="G47" s="16" t="str">
        <f>H39</f>
        <v>1 (gering)</v>
      </c>
    </row>
    <row r="48" spans="1:14" customFormat="1" x14ac:dyDescent="0.25">
      <c r="A48" s="5"/>
      <c r="B48" s="5"/>
      <c r="C48" s="5"/>
      <c r="D48" s="5"/>
      <c r="E48" s="82"/>
      <c r="F48" s="59" t="s">
        <v>216</v>
      </c>
      <c r="G48" s="16" t="str">
        <f>H27</f>
        <v>1 (gering)</v>
      </c>
      <c r="H48" s="156"/>
      <c r="I48" s="1"/>
    </row>
    <row r="49" spans="1:18" customFormat="1" ht="18" customHeight="1" x14ac:dyDescent="0.25">
      <c r="A49" s="5"/>
      <c r="B49" s="5"/>
      <c r="C49" s="5"/>
      <c r="D49" s="5"/>
      <c r="E49" s="82"/>
      <c r="F49" s="13" t="s">
        <v>217</v>
      </c>
      <c r="G49" s="16" t="s">
        <v>512</v>
      </c>
      <c r="H49" s="40"/>
      <c r="I49" s="1"/>
      <c r="J49" s="6"/>
      <c r="K49" s="6"/>
      <c r="L49" s="6"/>
      <c r="M49" s="6"/>
      <c r="N49" s="6"/>
      <c r="O49" s="6"/>
      <c r="P49" s="6"/>
      <c r="Q49" s="6"/>
      <c r="R49" s="6"/>
    </row>
    <row r="50" spans="1:18" customFormat="1" x14ac:dyDescent="0.25">
      <c r="A50" s="5"/>
      <c r="B50" s="5"/>
      <c r="C50" s="5"/>
      <c r="D50" s="5"/>
      <c r="E50" s="82"/>
      <c r="F50" s="1"/>
      <c r="G50" s="1"/>
      <c r="H50" s="40"/>
      <c r="I50" s="1"/>
      <c r="J50" s="6"/>
      <c r="K50" s="3"/>
      <c r="L50" s="3"/>
      <c r="M50" s="3"/>
      <c r="N50" s="3"/>
      <c r="O50" s="3"/>
      <c r="P50" s="3"/>
      <c r="Q50" s="3"/>
      <c r="R50" s="3"/>
    </row>
    <row r="51" spans="1:18" customFormat="1" x14ac:dyDescent="0.25">
      <c r="A51" s="5"/>
      <c r="B51" s="5"/>
      <c r="C51" s="5"/>
      <c r="D51" s="5"/>
      <c r="E51" s="82"/>
      <c r="F51" s="1"/>
      <c r="G51" s="1"/>
      <c r="H51" s="40"/>
      <c r="I51" s="1"/>
    </row>
  </sheetData>
  <sheetProtection algorithmName="SHA-512" hashValue="E4u3pB6N23s7j16Zpx0d8V0hYC8oT+2TOxsgbB67CjjP9bffGWDcgmJ9r22IxEEM3yN+8BH/7/JCwmRIS9bg4g==" saltValue="bVIf4ULGXIPIcPNI8xIU9g==" spinCount="100000" sheet="1" objects="1" scenarios="1" sort="0" autoFilter="0"/>
  <customSheetViews>
    <customSheetView guid="{F2EEBDF7-BA50-4505-A076-289036C46A2F}" scale="90">
      <selection activeCell="C56" sqref="C56"/>
      <pageMargins left="0" right="0" top="0" bottom="0" header="0" footer="0"/>
      <pageSetup paperSize="9" orientation="portrait" r:id="rId1"/>
    </customSheetView>
    <customSheetView guid="{1E28027A-0466-480A-BC69-D890BA5460FD}" scale="90" topLeftCell="A17">
      <selection activeCell="C18" sqref="C18"/>
      <pageMargins left="0" right="0" top="0" bottom="0" header="0" footer="0"/>
      <pageSetup paperSize="9" orientation="portrait" r:id="rId2"/>
    </customSheetView>
  </customSheetViews>
  <mergeCells count="4">
    <mergeCell ref="F41:G41"/>
    <mergeCell ref="J5:Q5"/>
    <mergeCell ref="J11:Q11"/>
    <mergeCell ref="J17:Q17"/>
  </mergeCells>
  <conditionalFormatting sqref="G43:G49">
    <cfRule type="cellIs" dxfId="192" priority="251" operator="equal">
      <formula>"Mittel"</formula>
    </cfRule>
    <cfRule type="cellIs" dxfId="191" priority="245" operator="equal">
      <formula>"Gut"</formula>
    </cfRule>
    <cfRule type="cellIs" dxfId="190" priority="250" operator="equal">
      <formula>"Hoch"</formula>
    </cfRule>
    <cfRule type="cellIs" dxfId="189" priority="249" operator="equal">
      <formula>"Gering"</formula>
    </cfRule>
    <cfRule type="cellIs" dxfId="188" priority="248" operator="equal">
      <formula>"Nicht relevant"</formula>
    </cfRule>
    <cfRule type="cellIs" dxfId="187" priority="247" operator="equal">
      <formula>"Sehr hoch"</formula>
    </cfRule>
    <cfRule type="cellIs" dxfId="186" priority="246" operator="equal">
      <formula>"Schlecht"</formula>
    </cfRule>
  </conditionalFormatting>
  <conditionalFormatting sqref="H7:H8">
    <cfRule type="containsText" dxfId="185" priority="44" operator="containsText" text="1 (gering)">
      <formula>NOT(ISERROR(SEARCH("1 (gering)",H7)))</formula>
    </cfRule>
    <cfRule type="containsText" dxfId="184" priority="43" operator="containsText" text="2 (mittel)">
      <formula>NOT(ISERROR(SEARCH("2 (mittel)",H7)))</formula>
    </cfRule>
    <cfRule type="containsText" dxfId="183" priority="42" operator="containsText" text="0 (nicht relevant)">
      <formula>NOT(ISERROR(SEARCH("0 (nicht relevant)",H7)))</formula>
    </cfRule>
    <cfRule type="containsText" dxfId="182" priority="41" operator="containsText" text="3 (hoch)">
      <formula>NOT(ISERROR(SEARCH("3 (hoch)",H7)))</formula>
    </cfRule>
  </conditionalFormatting>
  <conditionalFormatting sqref="H13:H14">
    <cfRule type="containsText" dxfId="181" priority="36" operator="containsText" text="1 (gering)">
      <formula>NOT(ISERROR(SEARCH("1 (gering)",H13)))</formula>
    </cfRule>
    <cfRule type="containsText" dxfId="180" priority="33" operator="containsText" text="3 (hoch)">
      <formula>NOT(ISERROR(SEARCH("3 (hoch)",H13)))</formula>
    </cfRule>
    <cfRule type="containsText" dxfId="179" priority="34" operator="containsText" text="0 (nicht relevant)">
      <formula>NOT(ISERROR(SEARCH("0 (nicht relevant)",H13)))</formula>
    </cfRule>
    <cfRule type="containsText" dxfId="178" priority="35" operator="containsText" text="2 (mittel)">
      <formula>NOT(ISERROR(SEARCH("2 (mittel)",H13)))</formula>
    </cfRule>
  </conditionalFormatting>
  <conditionalFormatting sqref="H19:H22">
    <cfRule type="containsText" dxfId="177" priority="32" operator="containsText" text="1 (gering)">
      <formula>NOT(ISERROR(SEARCH("1 (gering)",H19)))</formula>
    </cfRule>
    <cfRule type="containsText" dxfId="176" priority="31" operator="containsText" text="2 (mittel)">
      <formula>NOT(ISERROR(SEARCH("2 (mittel)",H19)))</formula>
    </cfRule>
    <cfRule type="containsText" dxfId="175" priority="30" operator="containsText" text="0 (nicht relevant)">
      <formula>NOT(ISERROR(SEARCH("0 (nicht relevant)",H19)))</formula>
    </cfRule>
    <cfRule type="containsText" dxfId="174" priority="29" operator="containsText" text="3 (hoch)">
      <formula>NOT(ISERROR(SEARCH("3 (hoch)",H19)))</formula>
    </cfRule>
  </conditionalFormatting>
  <conditionalFormatting sqref="H26:H29">
    <cfRule type="containsText" dxfId="173" priority="16" operator="containsText" text="1 (gering)">
      <formula>NOT(ISERROR(SEARCH("1 (gering)",H26)))</formula>
    </cfRule>
    <cfRule type="containsText" dxfId="172" priority="15" operator="containsText" text="2 (mittel)">
      <formula>NOT(ISERROR(SEARCH("2 (mittel)",H26)))</formula>
    </cfRule>
    <cfRule type="containsText" dxfId="171" priority="14" operator="containsText" text="0 (nicht relevant)">
      <formula>NOT(ISERROR(SEARCH("0 (nicht relevant)",H26)))</formula>
    </cfRule>
    <cfRule type="containsText" dxfId="170" priority="13" operator="containsText" text="3 (hoch)">
      <formula>NOT(ISERROR(SEARCH("3 (hoch)",H26)))</formula>
    </cfRule>
  </conditionalFormatting>
  <conditionalFormatting sqref="H31:H32">
    <cfRule type="containsText" dxfId="169" priority="5" operator="containsText" text="3 (hoch)">
      <formula>NOT(ISERROR(SEARCH("3 (hoch)",H31)))</formula>
    </cfRule>
    <cfRule type="containsText" dxfId="168" priority="6" operator="containsText" text="0 (nicht relevant)">
      <formula>NOT(ISERROR(SEARCH("0 (nicht relevant)",H31)))</formula>
    </cfRule>
    <cfRule type="containsText" dxfId="167" priority="8" operator="containsText" text="1 (gering)">
      <formula>NOT(ISERROR(SEARCH("1 (gering)",H31)))</formula>
    </cfRule>
    <cfRule type="containsText" dxfId="166" priority="7" operator="containsText" text="2 (mittel)">
      <formula>NOT(ISERROR(SEARCH("2 (mittel)",H31)))</formula>
    </cfRule>
  </conditionalFormatting>
  <conditionalFormatting sqref="H37">
    <cfRule type="containsText" dxfId="165" priority="85" operator="containsText" text="3 (hoch)">
      <formula>NOT(ISERROR(SEARCH("3 (hoch)",H37)))</formula>
    </cfRule>
    <cfRule type="containsText" dxfId="164" priority="86" operator="containsText" text="0 (nicht relevant)">
      <formula>NOT(ISERROR(SEARCH("0 (nicht relevant)",H37)))</formula>
    </cfRule>
    <cfRule type="containsText" dxfId="163" priority="87" operator="containsText" text="2 (mittel)">
      <formula>NOT(ISERROR(SEARCH("2 (mittel)",H37)))</formula>
    </cfRule>
    <cfRule type="containsText" dxfId="162" priority="88" operator="containsText" text="1 (gering)">
      <formula>NOT(ISERROR(SEARCH("1 (gering)",H37)))</formula>
    </cfRule>
  </conditionalFormatting>
  <conditionalFormatting sqref="H39">
    <cfRule type="containsText" dxfId="161" priority="2" operator="containsText" text="0 (nicht relevant)">
      <formula>NOT(ISERROR(SEARCH("0 (nicht relevant)",H39)))</formula>
    </cfRule>
    <cfRule type="containsText" dxfId="160" priority="3" operator="containsText" text="2 (mittel)">
      <formula>NOT(ISERROR(SEARCH("2 (mittel)",H39)))</formula>
    </cfRule>
    <cfRule type="containsText" dxfId="159" priority="4" operator="containsText" text="1 (gering)">
      <formula>NOT(ISERROR(SEARCH("1 (gering)",H39)))</formula>
    </cfRule>
    <cfRule type="containsText" dxfId="158" priority="1" operator="containsText" text="3 (hoch)">
      <formula>NOT(ISERROR(SEARCH("3 (hoch)",H39)))</formula>
    </cfRule>
  </conditionalFormatting>
  <dataValidations disablePrompts="1" count="6">
    <dataValidation type="list" allowBlank="1" showInputMessage="1" showErrorMessage="1" sqref="G49" xr:uid="{00000000-0002-0000-0500-000000000000}">
      <formula1>"keine Angabe,Positiv,Negativ"</formula1>
    </dataValidation>
    <dataValidation type="list" allowBlank="1" showInputMessage="1" showErrorMessage="1" sqref="H33" xr:uid="{00000000-0002-0000-0500-000001000000}">
      <formula1>"keine Angabe,Ja,Nein"</formula1>
    </dataValidation>
    <dataValidation type="list" allowBlank="1" showInputMessage="1" showErrorMessage="1" sqref="I3" xr:uid="{00000000-0002-0000-0500-000005000000}">
      <formula1>"Erstbewertung, Folgebewertung"</formula1>
    </dataValidation>
    <dataValidation type="list" allowBlank="1" showInputMessage="1" showErrorMessage="1" sqref="H37" xr:uid="{38E2E7B5-7C93-4C6B-A1CA-E17BD852C708}">
      <formula1>"EU/EWR-Staaten,Rest Europa (Non-EU / EWR-Staat) / Sicheres Drittland gem. Liste der EU, Rest der Welt inkl. USA / Land bzw. Ländergruppen betroffen von Sanktionen und Embargos"</formula1>
    </dataValidation>
    <dataValidation type="list" allowBlank="1" showInputMessage="1" showErrorMessage="1" sqref="H30 H38" xr:uid="{ED9E59DC-EA7D-4460-A31E-9935EB368EAD}">
      <formula1>"Ja, Nein"</formula1>
    </dataValidation>
    <dataValidation type="list" allowBlank="1" showInputMessage="1" showErrorMessage="1" sqref="H7:H8 H13:H14 H19:H22 H26:H29 H31:H32 H39" xr:uid="{AD844330-B508-4CF8-8212-69159EA0F9DC}">
      <formula1>" 0 (nicht relevant), 1 (gering), 2 (mittel), 3 (hoch)"</formula1>
    </dataValidation>
  </dataValidations>
  <pageMargins left="0.7" right="0.7" top="0.75" bottom="0.75" header="0.3" footer="0.3"/>
  <pageSetup paperSize="9" scale="47" fitToHeight="0" orientation="landscape" r:id="rId3"/>
  <headerFooter>
    <oddFooter xml:space="preserve">&amp;C_x000D_&amp;1#&amp;"Calibri"&amp;10&amp;K000000  C2 Interne Informationen </oddFooter>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5" tint="0.59999389629810485"/>
    <pageSetUpPr fitToPage="1"/>
  </sheetPr>
  <dimension ref="A1:Z134"/>
  <sheetViews>
    <sheetView topLeftCell="E88" zoomScale="85" zoomScaleNormal="85" workbookViewId="0">
      <selection activeCell="B9" sqref="B9"/>
    </sheetView>
  </sheetViews>
  <sheetFormatPr baseColWidth="10" defaultColWidth="11.42578125" defaultRowHeight="15" x14ac:dyDescent="0.25"/>
  <cols>
    <col min="1" max="1" width="11.7109375" style="38" hidden="1" customWidth="1"/>
    <col min="2" max="2" width="12.7109375" style="38" hidden="1" customWidth="1"/>
    <col min="3" max="3" width="13.85546875" style="38" hidden="1" customWidth="1"/>
    <col min="4" max="4" width="13" style="38" hidden="1" customWidth="1"/>
    <col min="5" max="5" width="6.42578125" customWidth="1"/>
    <col min="6" max="6" width="69" style="4" customWidth="1"/>
    <col min="7" max="7" width="76.85546875" style="6" customWidth="1"/>
    <col min="8" max="8" width="9" style="6" customWidth="1"/>
    <col min="9" max="9" width="9.42578125" style="6" customWidth="1"/>
    <col min="10" max="10" width="9.5703125" style="6" customWidth="1"/>
    <col min="11" max="11" width="9.140625" style="6" customWidth="1"/>
    <col min="12" max="12" width="58.5703125" style="6" customWidth="1"/>
    <col min="13" max="13" width="18.42578125" style="6" customWidth="1"/>
    <col min="14" max="14" width="59.85546875" style="6" customWidth="1"/>
    <col min="15" max="15" width="20.140625" style="6" customWidth="1"/>
    <col min="16" max="16" width="52.140625" style="6" customWidth="1"/>
    <col min="17" max="17" width="14.42578125" customWidth="1"/>
    <col min="18" max="20" width="7.5703125" customWidth="1"/>
    <col min="21" max="21" width="4.140625" customWidth="1"/>
    <col min="22" max="22" width="11.28515625" customWidth="1"/>
    <col min="23" max="23" width="10.85546875" customWidth="1"/>
    <col min="24" max="25" width="8.5703125" customWidth="1"/>
    <col min="26" max="26" width="22.85546875" bestFit="1" customWidth="1"/>
  </cols>
  <sheetData>
    <row r="1" spans="1:26" s="48" customFormat="1" ht="135" customHeight="1" x14ac:dyDescent="0.25">
      <c r="A1" s="40"/>
      <c r="B1" s="40"/>
      <c r="C1" s="40"/>
      <c r="D1" s="40"/>
      <c r="F1" s="75" t="s">
        <v>218</v>
      </c>
      <c r="G1" s="200"/>
      <c r="H1" s="244" t="s">
        <v>118</v>
      </c>
      <c r="I1" s="245"/>
      <c r="J1" s="245"/>
      <c r="K1" s="245"/>
      <c r="L1" s="35"/>
      <c r="M1" s="107"/>
      <c r="N1" s="107"/>
      <c r="O1" s="107"/>
      <c r="P1" s="107"/>
      <c r="Q1" s="47"/>
      <c r="R1" s="47"/>
      <c r="S1" s="47"/>
      <c r="T1" s="47"/>
    </row>
    <row r="2" spans="1:26" s="50" customFormat="1" ht="18.75" x14ac:dyDescent="0.25">
      <c r="A2" s="38"/>
      <c r="B2" s="38"/>
      <c r="C2" s="38"/>
      <c r="D2" s="38"/>
      <c r="F2" s="52" t="s">
        <v>16</v>
      </c>
      <c r="G2" s="35" t="s">
        <v>480</v>
      </c>
      <c r="H2" s="246" t="s">
        <v>121</v>
      </c>
      <c r="I2" s="247"/>
      <c r="J2" s="247"/>
      <c r="K2" s="248"/>
      <c r="L2" s="8" t="s">
        <v>476</v>
      </c>
      <c r="M2" s="79"/>
      <c r="N2" s="79"/>
      <c r="O2" s="79"/>
      <c r="P2" s="79"/>
    </row>
    <row r="3" spans="1:26" ht="15.75" thickBot="1" x14ac:dyDescent="0.3">
      <c r="A3" s="38" t="s">
        <v>219</v>
      </c>
    </row>
    <row r="4" spans="1:26" ht="90.75" customHeight="1" thickTop="1" x14ac:dyDescent="0.25">
      <c r="A4" s="191" t="s">
        <v>161</v>
      </c>
      <c r="B4" s="174" t="s">
        <v>162</v>
      </c>
      <c r="C4" s="197" t="s">
        <v>220</v>
      </c>
      <c r="D4" s="160" t="s">
        <v>221</v>
      </c>
      <c r="F4" s="249" t="s">
        <v>222</v>
      </c>
      <c r="G4" s="250"/>
      <c r="H4" s="250"/>
      <c r="I4" s="250"/>
      <c r="J4" s="250"/>
      <c r="K4" s="250"/>
      <c r="L4" s="251"/>
      <c r="M4" s="140"/>
      <c r="N4" s="140"/>
      <c r="O4" s="140"/>
      <c r="P4" s="119"/>
      <c r="Q4" s="56" t="s">
        <v>223</v>
      </c>
      <c r="R4" s="57" t="s">
        <v>224</v>
      </c>
      <c r="S4" s="57" t="s">
        <v>225</v>
      </c>
      <c r="T4" s="58" t="s">
        <v>226</v>
      </c>
    </row>
    <row r="5" spans="1:26" ht="90" customHeight="1" x14ac:dyDescent="0.25">
      <c r="A5" s="144" t="s">
        <v>165</v>
      </c>
      <c r="B5" s="144" t="s">
        <v>166</v>
      </c>
      <c r="C5" s="144" t="s">
        <v>227</v>
      </c>
      <c r="D5" s="144" t="s">
        <v>228</v>
      </c>
      <c r="E5" s="175" t="s">
        <v>169</v>
      </c>
      <c r="F5" s="120" t="s">
        <v>229</v>
      </c>
      <c r="G5" s="229" t="s">
        <v>230</v>
      </c>
      <c r="H5" s="230"/>
      <c r="I5" s="230"/>
      <c r="J5" s="230"/>
      <c r="K5" s="231"/>
      <c r="L5" s="22" t="s">
        <v>231</v>
      </c>
      <c r="M5" s="159" t="s">
        <v>232</v>
      </c>
      <c r="N5" s="159" t="s">
        <v>233</v>
      </c>
      <c r="O5" s="159" t="s">
        <v>234</v>
      </c>
      <c r="P5" s="159" t="s">
        <v>233</v>
      </c>
      <c r="Q5" s="229" t="s">
        <v>235</v>
      </c>
      <c r="R5" s="230"/>
      <c r="S5" s="230"/>
      <c r="T5" s="231"/>
      <c r="U5" s="60" t="s">
        <v>236</v>
      </c>
      <c r="V5" t="s">
        <v>237</v>
      </c>
      <c r="W5" t="s">
        <v>238</v>
      </c>
      <c r="X5" t="s">
        <v>239</v>
      </c>
      <c r="Y5" t="s">
        <v>240</v>
      </c>
    </row>
    <row r="6" spans="1:26" ht="185.45" customHeight="1" x14ac:dyDescent="0.25">
      <c r="F6" s="145" t="s">
        <v>513</v>
      </c>
      <c r="G6" s="232" t="s">
        <v>515</v>
      </c>
      <c r="H6" s="232"/>
      <c r="I6" s="232"/>
      <c r="J6" s="232"/>
      <c r="K6" s="232"/>
      <c r="L6" s="14" t="s">
        <v>514</v>
      </c>
      <c r="M6" s="14" t="s">
        <v>479</v>
      </c>
      <c r="N6" s="14" t="s">
        <v>516</v>
      </c>
      <c r="O6" s="14" t="s">
        <v>497</v>
      </c>
      <c r="P6" s="14" t="s">
        <v>517</v>
      </c>
      <c r="Q6" s="14">
        <v>1</v>
      </c>
      <c r="R6" s="14">
        <v>1</v>
      </c>
      <c r="S6" s="14">
        <v>1</v>
      </c>
      <c r="T6" s="14">
        <v>1</v>
      </c>
    </row>
    <row r="7" spans="1:26" ht="54.95" customHeight="1" x14ac:dyDescent="0.25">
      <c r="F7"/>
      <c r="G7"/>
      <c r="H7"/>
      <c r="I7"/>
      <c r="J7"/>
      <c r="K7"/>
      <c r="L7"/>
      <c r="M7"/>
      <c r="N7"/>
      <c r="O7"/>
      <c r="P7"/>
    </row>
    <row r="8" spans="1:26" ht="37.5" x14ac:dyDescent="0.25">
      <c r="F8" s="36" t="s">
        <v>242</v>
      </c>
      <c r="G8" s="23"/>
      <c r="H8" s="225"/>
      <c r="I8" s="226"/>
      <c r="J8" s="226"/>
      <c r="K8" s="227"/>
      <c r="L8" s="23"/>
      <c r="M8" s="29"/>
      <c r="N8" s="29"/>
      <c r="O8" s="29"/>
      <c r="P8" s="29"/>
      <c r="Q8" s="45"/>
      <c r="R8" s="45"/>
      <c r="S8" s="45"/>
      <c r="T8" s="45"/>
      <c r="U8" s="45"/>
      <c r="V8" s="45"/>
      <c r="W8" s="45"/>
      <c r="X8" s="45"/>
      <c r="Y8" s="45"/>
      <c r="Z8" s="45"/>
    </row>
    <row r="9" spans="1:26" ht="18.75" x14ac:dyDescent="0.25">
      <c r="F9" s="23"/>
      <c r="G9" s="30" t="s">
        <v>18</v>
      </c>
      <c r="H9" s="252" t="s">
        <v>19</v>
      </c>
      <c r="I9" s="253"/>
      <c r="J9" s="253"/>
      <c r="K9" s="254"/>
      <c r="L9" s="30" t="s">
        <v>20</v>
      </c>
      <c r="M9" s="126"/>
      <c r="N9" s="126"/>
      <c r="O9" s="126"/>
      <c r="P9" s="126"/>
    </row>
    <row r="10" spans="1:26" x14ac:dyDescent="0.25">
      <c r="F10" s="15" t="s">
        <v>243</v>
      </c>
      <c r="G10" s="8"/>
      <c r="H10" s="221"/>
      <c r="I10" s="222"/>
      <c r="J10" s="222"/>
      <c r="K10" s="223"/>
      <c r="L10" s="8"/>
    </row>
    <row r="11" spans="1:26" ht="226.35" customHeight="1" x14ac:dyDescent="0.25">
      <c r="A11" s="193" t="s">
        <v>171</v>
      </c>
      <c r="B11" s="193" t="s">
        <v>171</v>
      </c>
      <c r="C11" s="193" t="s">
        <v>171</v>
      </c>
      <c r="D11" s="193" t="s">
        <v>171</v>
      </c>
      <c r="E11">
        <v>1</v>
      </c>
      <c r="F11" s="73" t="s">
        <v>244</v>
      </c>
      <c r="G11" s="116" t="s">
        <v>245</v>
      </c>
      <c r="H11" s="241" t="s">
        <v>506</v>
      </c>
      <c r="I11" s="242"/>
      <c r="J11" s="242"/>
      <c r="K11" s="243"/>
      <c r="L11" s="117" t="s">
        <v>246</v>
      </c>
      <c r="M11" s="121"/>
      <c r="N11" s="121"/>
      <c r="O11" s="121"/>
      <c r="P11" s="121"/>
      <c r="Q11" s="2"/>
      <c r="R11" s="3"/>
      <c r="S11" s="2"/>
      <c r="T11" s="3"/>
      <c r="U11" s="2"/>
      <c r="V11" s="3"/>
      <c r="W11" s="2"/>
      <c r="X11" s="3"/>
    </row>
    <row r="12" spans="1:26" ht="89.1" customHeight="1" x14ac:dyDescent="0.25">
      <c r="A12" s="194" t="s">
        <v>171</v>
      </c>
      <c r="B12" s="194" t="s">
        <v>171</v>
      </c>
      <c r="C12" s="194" t="s">
        <v>171</v>
      </c>
      <c r="D12" s="194" t="s">
        <v>171</v>
      </c>
      <c r="E12">
        <v>2</v>
      </c>
      <c r="F12" s="11" t="s">
        <v>247</v>
      </c>
      <c r="G12" s="26" t="s">
        <v>248</v>
      </c>
      <c r="H12" s="241" t="s">
        <v>482</v>
      </c>
      <c r="I12" s="242"/>
      <c r="J12" s="242"/>
      <c r="K12" s="243"/>
      <c r="L12" s="14" t="s">
        <v>518</v>
      </c>
      <c r="Q12" s="2"/>
      <c r="R12" s="3"/>
      <c r="S12" s="2"/>
      <c r="T12" s="3"/>
      <c r="U12" s="2"/>
      <c r="V12" s="3"/>
      <c r="W12" s="2"/>
      <c r="X12" s="3"/>
    </row>
    <row r="13" spans="1:26" ht="14.45" customHeight="1" x14ac:dyDescent="0.25">
      <c r="F13" s="12" t="s">
        <v>249</v>
      </c>
      <c r="G13" s="14"/>
      <c r="H13" s="218" t="s">
        <v>482</v>
      </c>
      <c r="I13" s="219"/>
      <c r="J13" s="219"/>
      <c r="K13" s="220"/>
      <c r="L13" s="14"/>
      <c r="M13" s="2"/>
      <c r="N13" s="2"/>
      <c r="O13" s="2"/>
      <c r="P13" s="2"/>
    </row>
    <row r="14" spans="1:26" x14ac:dyDescent="0.25">
      <c r="F14" s="1"/>
      <c r="H14" s="79"/>
      <c r="I14" s="79"/>
      <c r="J14" s="79"/>
      <c r="K14" s="79"/>
    </row>
    <row r="15" spans="1:26" x14ac:dyDescent="0.25">
      <c r="F15" s="100" t="s">
        <v>250</v>
      </c>
      <c r="G15" s="8"/>
      <c r="H15" s="221"/>
      <c r="I15" s="222"/>
      <c r="J15" s="222"/>
      <c r="K15" s="223"/>
      <c r="L15" s="8"/>
    </row>
    <row r="16" spans="1:26" ht="365.1" customHeight="1" x14ac:dyDescent="0.25">
      <c r="A16" s="195" t="s">
        <v>171</v>
      </c>
      <c r="B16" s="192" t="s">
        <v>220</v>
      </c>
      <c r="C16" s="174" t="s">
        <v>179</v>
      </c>
      <c r="D16" s="195" t="s">
        <v>171</v>
      </c>
      <c r="E16">
        <v>3</v>
      </c>
      <c r="F16" s="101" t="s">
        <v>251</v>
      </c>
      <c r="G16" s="16" t="s">
        <v>252</v>
      </c>
      <c r="H16" s="241" t="s">
        <v>482</v>
      </c>
      <c r="I16" s="242"/>
      <c r="J16" s="242"/>
      <c r="K16" s="243"/>
      <c r="L16" s="14" t="s">
        <v>520</v>
      </c>
      <c r="M16" s="47"/>
      <c r="N16" s="47"/>
      <c r="O16" s="47"/>
      <c r="P16" s="47"/>
      <c r="Q16" s="2"/>
      <c r="R16" s="3"/>
      <c r="S16" s="2"/>
      <c r="T16" s="3"/>
      <c r="U16" s="2"/>
      <c r="V16" s="3"/>
      <c r="W16" s="2"/>
      <c r="X16" s="3"/>
    </row>
    <row r="17" spans="1:24" ht="216" customHeight="1" x14ac:dyDescent="0.25">
      <c r="A17" s="195" t="s">
        <v>253</v>
      </c>
      <c r="B17" s="192" t="s">
        <v>220</v>
      </c>
      <c r="C17" s="174" t="s">
        <v>179</v>
      </c>
      <c r="D17" s="195" t="s">
        <v>171</v>
      </c>
      <c r="E17">
        <v>4</v>
      </c>
      <c r="F17" s="101" t="s">
        <v>254</v>
      </c>
      <c r="G17" s="80"/>
      <c r="H17" s="241" t="s">
        <v>503</v>
      </c>
      <c r="I17" s="242"/>
      <c r="J17" s="242"/>
      <c r="K17" s="243"/>
      <c r="L17" s="14" t="s">
        <v>519</v>
      </c>
      <c r="M17" s="47"/>
      <c r="N17" s="47"/>
      <c r="O17" s="47"/>
      <c r="P17" s="47"/>
      <c r="Q17" s="2"/>
      <c r="R17" s="3"/>
      <c r="S17" s="2"/>
      <c r="T17" s="3"/>
      <c r="U17" s="2"/>
      <c r="V17" s="3"/>
      <c r="W17" s="2"/>
      <c r="X17" s="3"/>
    </row>
    <row r="18" spans="1:24" ht="216" customHeight="1" x14ac:dyDescent="0.25">
      <c r="A18" s="192" t="s">
        <v>220</v>
      </c>
      <c r="B18" s="192" t="s">
        <v>220</v>
      </c>
      <c r="C18" s="160" t="s">
        <v>255</v>
      </c>
      <c r="D18" s="160" t="s">
        <v>255</v>
      </c>
      <c r="E18">
        <v>5</v>
      </c>
      <c r="F18" s="161" t="s">
        <v>256</v>
      </c>
      <c r="G18" s="80"/>
      <c r="H18" s="218"/>
      <c r="I18" s="219"/>
      <c r="J18" s="219"/>
      <c r="K18" s="220"/>
      <c r="L18" s="80"/>
      <c r="M18" s="47"/>
      <c r="N18" s="47"/>
      <c r="O18" s="47"/>
      <c r="P18" s="47"/>
      <c r="Q18" s="2"/>
      <c r="R18" s="3"/>
      <c r="S18" s="2"/>
      <c r="T18" s="3"/>
      <c r="U18" s="2"/>
      <c r="V18" s="3"/>
      <c r="W18" s="2"/>
      <c r="X18" s="3"/>
    </row>
    <row r="19" spans="1:24" ht="30" x14ac:dyDescent="0.25">
      <c r="A19" s="195" t="s">
        <v>253</v>
      </c>
      <c r="B19" s="192" t="s">
        <v>220</v>
      </c>
      <c r="C19" s="192" t="s">
        <v>220</v>
      </c>
      <c r="D19" s="192" t="s">
        <v>220</v>
      </c>
      <c r="E19">
        <v>6</v>
      </c>
      <c r="F19" s="101" t="s">
        <v>257</v>
      </c>
      <c r="G19" s="16"/>
      <c r="H19" s="238">
        <v>6</v>
      </c>
      <c r="I19" s="239"/>
      <c r="J19" s="239"/>
      <c r="K19" s="240"/>
      <c r="L19" s="14" t="s">
        <v>519</v>
      </c>
      <c r="M19" s="47"/>
      <c r="N19" s="47"/>
      <c r="O19" s="47"/>
      <c r="P19" s="47"/>
      <c r="Q19" s="2"/>
      <c r="R19" s="3"/>
      <c r="S19" s="2"/>
      <c r="T19" s="3"/>
      <c r="U19" s="2"/>
      <c r="V19" s="3"/>
      <c r="W19" s="2"/>
      <c r="X19" s="3"/>
    </row>
    <row r="20" spans="1:24" ht="30" x14ac:dyDescent="0.25">
      <c r="A20" s="195" t="s">
        <v>253</v>
      </c>
      <c r="B20" s="192" t="s">
        <v>220</v>
      </c>
      <c r="C20" s="192" t="s">
        <v>220</v>
      </c>
      <c r="D20" s="192" t="s">
        <v>220</v>
      </c>
      <c r="E20">
        <v>7</v>
      </c>
      <c r="F20" s="101" t="s">
        <v>258</v>
      </c>
      <c r="G20" s="16" t="s">
        <v>259</v>
      </c>
      <c r="H20" s="233" t="s">
        <v>521</v>
      </c>
      <c r="I20" s="217"/>
      <c r="J20" s="217"/>
      <c r="K20" s="217"/>
      <c r="L20" s="16"/>
      <c r="M20" s="39"/>
      <c r="N20" s="39"/>
      <c r="O20" s="39"/>
      <c r="P20" s="39"/>
      <c r="Q20" s="2"/>
      <c r="R20" s="3"/>
      <c r="S20" s="2"/>
      <c r="T20" s="3"/>
      <c r="U20" s="2"/>
      <c r="V20" s="3"/>
      <c r="W20" s="2"/>
      <c r="X20" s="3"/>
    </row>
    <row r="21" spans="1:24" ht="14.45" customHeight="1" x14ac:dyDescent="0.25">
      <c r="F21" s="12" t="s">
        <v>260</v>
      </c>
      <c r="G21" s="14"/>
      <c r="H21" s="234"/>
      <c r="I21" s="235"/>
      <c r="J21" s="235"/>
      <c r="K21" s="236"/>
      <c r="L21" s="14"/>
      <c r="M21" s="2"/>
      <c r="N21" s="2"/>
      <c r="O21" s="2"/>
      <c r="P21" s="2"/>
    </row>
    <row r="22" spans="1:24" x14ac:dyDescent="0.25">
      <c r="F22" s="1"/>
      <c r="H22" s="79"/>
      <c r="I22" s="79"/>
      <c r="J22" s="79"/>
      <c r="K22" s="79"/>
    </row>
    <row r="23" spans="1:24" x14ac:dyDescent="0.25">
      <c r="F23" s="15" t="s">
        <v>261</v>
      </c>
      <c r="G23" s="8"/>
      <c r="H23" s="237"/>
      <c r="I23" s="237"/>
      <c r="J23" s="237"/>
      <c r="K23" s="237"/>
      <c r="L23" s="8"/>
    </row>
    <row r="24" spans="1:24" ht="38.1" customHeight="1" x14ac:dyDescent="0.25">
      <c r="A24" s="195" t="s">
        <v>253</v>
      </c>
      <c r="B24" s="192" t="s">
        <v>220</v>
      </c>
      <c r="C24" s="174" t="s">
        <v>179</v>
      </c>
      <c r="D24" s="195" t="s">
        <v>171</v>
      </c>
      <c r="E24">
        <v>8</v>
      </c>
      <c r="F24" s="101" t="s">
        <v>262</v>
      </c>
      <c r="G24" s="16" t="s">
        <v>263</v>
      </c>
      <c r="H24" s="218" t="s">
        <v>478</v>
      </c>
      <c r="I24" s="219"/>
      <c r="J24" s="219"/>
      <c r="K24" s="220"/>
      <c r="L24" s="16" t="s">
        <v>523</v>
      </c>
      <c r="M24" s="39"/>
      <c r="N24" s="39"/>
      <c r="O24" s="39"/>
      <c r="P24" s="39"/>
      <c r="Q24" s="2"/>
      <c r="R24" s="3"/>
      <c r="S24" s="2"/>
      <c r="T24" s="3"/>
      <c r="U24" s="2"/>
      <c r="V24" s="3"/>
      <c r="W24" s="2"/>
      <c r="X24" s="3"/>
    </row>
    <row r="25" spans="1:24" ht="231" customHeight="1" x14ac:dyDescent="0.25">
      <c r="A25" s="195" t="s">
        <v>253</v>
      </c>
      <c r="B25" s="197" t="s">
        <v>220</v>
      </c>
      <c r="C25" s="174" t="s">
        <v>179</v>
      </c>
      <c r="D25" s="195" t="s">
        <v>171</v>
      </c>
      <c r="E25">
        <v>9</v>
      </c>
      <c r="F25" s="101" t="s">
        <v>264</v>
      </c>
      <c r="G25" s="16" t="s">
        <v>265</v>
      </c>
      <c r="H25" s="218" t="s">
        <v>482</v>
      </c>
      <c r="I25" s="219"/>
      <c r="J25" s="219"/>
      <c r="K25" s="220"/>
      <c r="L25" s="16" t="s">
        <v>522</v>
      </c>
      <c r="M25" s="39"/>
      <c r="N25" s="39"/>
      <c r="O25" s="39"/>
      <c r="P25" s="39"/>
      <c r="Q25" s="2"/>
      <c r="R25" s="3"/>
      <c r="S25" s="2"/>
      <c r="T25" s="3"/>
      <c r="U25" s="2"/>
      <c r="V25" s="3"/>
      <c r="W25" s="2"/>
      <c r="X25" s="3"/>
    </row>
    <row r="26" spans="1:24" ht="15" customHeight="1" x14ac:dyDescent="0.25">
      <c r="F26" s="12" t="s">
        <v>266</v>
      </c>
      <c r="G26" s="14"/>
      <c r="H26" s="218" t="s">
        <v>482</v>
      </c>
      <c r="I26" s="219"/>
      <c r="J26" s="219"/>
      <c r="K26" s="220"/>
      <c r="L26" s="14"/>
      <c r="M26" s="2"/>
      <c r="N26" s="2"/>
      <c r="O26" s="2"/>
      <c r="P26" s="2"/>
    </row>
    <row r="27" spans="1:24" ht="16.5" customHeight="1" x14ac:dyDescent="0.25">
      <c r="F27" s="1"/>
      <c r="H27" s="79"/>
      <c r="I27" s="79"/>
      <c r="J27" s="79"/>
      <c r="K27" s="79"/>
    </row>
    <row r="28" spans="1:24" ht="27.75" customHeight="1" x14ac:dyDescent="0.25">
      <c r="F28" s="15" t="s">
        <v>267</v>
      </c>
      <c r="G28" s="8"/>
      <c r="H28" s="221"/>
      <c r="I28" s="222"/>
      <c r="J28" s="222"/>
      <c r="K28" s="223"/>
      <c r="L28" s="8"/>
    </row>
    <row r="29" spans="1:24" ht="249.75" customHeight="1" x14ac:dyDescent="0.25">
      <c r="A29" s="195" t="s">
        <v>171</v>
      </c>
      <c r="B29" s="192" t="s">
        <v>220</v>
      </c>
      <c r="C29" s="195" t="s">
        <v>171</v>
      </c>
      <c r="D29" s="195" t="s">
        <v>171</v>
      </c>
      <c r="E29">
        <v>10</v>
      </c>
      <c r="F29" s="11" t="s">
        <v>268</v>
      </c>
      <c r="G29" s="16" t="s">
        <v>269</v>
      </c>
      <c r="H29" s="218" t="s">
        <v>503</v>
      </c>
      <c r="I29" s="219"/>
      <c r="J29" s="219"/>
      <c r="K29" s="220"/>
      <c r="L29" s="14" t="s">
        <v>509</v>
      </c>
      <c r="M29" s="2"/>
      <c r="N29" s="2"/>
      <c r="O29" s="2"/>
      <c r="P29" s="2"/>
      <c r="Q29" s="2"/>
      <c r="R29" s="3"/>
      <c r="S29" s="2"/>
      <c r="T29" s="3"/>
      <c r="U29" s="2"/>
      <c r="V29" s="3"/>
      <c r="W29" s="2"/>
      <c r="X29" s="3"/>
    </row>
    <row r="30" spans="1:24" ht="14.45" customHeight="1" x14ac:dyDescent="0.25">
      <c r="F30" s="12" t="s">
        <v>270</v>
      </c>
      <c r="G30" s="14"/>
      <c r="H30" s="218" t="s">
        <v>503</v>
      </c>
      <c r="I30" s="219"/>
      <c r="J30" s="219"/>
      <c r="K30" s="220"/>
      <c r="L30" s="14" t="s">
        <v>535</v>
      </c>
      <c r="M30" s="2"/>
      <c r="N30" s="2"/>
      <c r="O30" s="2"/>
      <c r="P30" s="2"/>
    </row>
    <row r="31" spans="1:24" x14ac:dyDescent="0.25">
      <c r="F31" s="1"/>
      <c r="H31" s="79"/>
      <c r="I31" s="79"/>
      <c r="J31" s="79"/>
      <c r="K31" s="79"/>
    </row>
    <row r="32" spans="1:24" x14ac:dyDescent="0.25">
      <c r="F32" s="15" t="s">
        <v>271</v>
      </c>
      <c r="G32" s="35"/>
      <c r="H32" s="162" t="s">
        <v>223</v>
      </c>
      <c r="I32" s="162" t="s">
        <v>224</v>
      </c>
      <c r="J32" s="162" t="s">
        <v>225</v>
      </c>
      <c r="K32" s="162" t="s">
        <v>226</v>
      </c>
      <c r="L32" s="35"/>
      <c r="M32" s="107"/>
      <c r="N32" s="107"/>
      <c r="O32" s="107"/>
      <c r="P32" s="107"/>
    </row>
    <row r="33" spans="1:26" ht="60" x14ac:dyDescent="0.25">
      <c r="A33" s="195" t="s">
        <v>171</v>
      </c>
      <c r="B33" s="192" t="s">
        <v>220</v>
      </c>
      <c r="C33" s="195" t="s">
        <v>171</v>
      </c>
      <c r="D33" s="195" t="s">
        <v>171</v>
      </c>
      <c r="E33">
        <v>11</v>
      </c>
      <c r="F33" s="11" t="s">
        <v>272</v>
      </c>
      <c r="G33" s="16" t="s">
        <v>273</v>
      </c>
      <c r="H33" s="16">
        <f>MAX(Q6:Q7)</f>
        <v>1</v>
      </c>
      <c r="I33" s="16">
        <f>MAX(R6:R7)</f>
        <v>1</v>
      </c>
      <c r="J33" s="16">
        <f>MAX(S6:S7)</f>
        <v>1</v>
      </c>
      <c r="K33" s="16">
        <f>MAX(T6:T7)</f>
        <v>1</v>
      </c>
      <c r="L33" s="139"/>
      <c r="M33" s="2"/>
      <c r="N33" s="2"/>
      <c r="O33" s="2"/>
      <c r="P33" s="2"/>
      <c r="Q33" s="2"/>
      <c r="R33" s="3"/>
      <c r="S33" s="2"/>
      <c r="T33" s="3"/>
      <c r="U33" s="2"/>
      <c r="V33" s="3"/>
      <c r="W33" s="6"/>
      <c r="X33" s="3"/>
      <c r="Y33" s="2"/>
      <c r="Z33" s="3"/>
    </row>
    <row r="34" spans="1:26" x14ac:dyDescent="0.25">
      <c r="F34" s="12" t="s">
        <v>274</v>
      </c>
      <c r="G34" s="16"/>
      <c r="H34" s="16">
        <f>H33</f>
        <v>1</v>
      </c>
      <c r="I34" s="16">
        <f>I33</f>
        <v>1</v>
      </c>
      <c r="J34" s="16">
        <f>J33</f>
        <v>1</v>
      </c>
      <c r="K34" s="16">
        <f>K33</f>
        <v>1</v>
      </c>
      <c r="L34" s="14"/>
      <c r="M34" s="2"/>
      <c r="N34" s="2"/>
      <c r="O34" s="2"/>
      <c r="P34" s="2"/>
    </row>
    <row r="35" spans="1:26" x14ac:dyDescent="0.25">
      <c r="F35" s="1"/>
      <c r="H35" s="79"/>
      <c r="I35" s="79"/>
      <c r="J35" s="79"/>
      <c r="K35" s="79"/>
    </row>
    <row r="36" spans="1:26" x14ac:dyDescent="0.25">
      <c r="F36" s="15" t="s">
        <v>275</v>
      </c>
      <c r="G36" s="8"/>
      <c r="H36" s="221"/>
      <c r="I36" s="222"/>
      <c r="J36" s="222"/>
      <c r="K36" s="223"/>
      <c r="L36" s="8"/>
    </row>
    <row r="37" spans="1:26" ht="108.75" customHeight="1" x14ac:dyDescent="0.25">
      <c r="A37" s="195" t="s">
        <v>171</v>
      </c>
      <c r="B37" s="192" t="s">
        <v>220</v>
      </c>
      <c r="C37" s="174" t="s">
        <v>179</v>
      </c>
      <c r="D37" s="195" t="s">
        <v>171</v>
      </c>
      <c r="E37">
        <v>12</v>
      </c>
      <c r="F37" s="11" t="s">
        <v>276</v>
      </c>
      <c r="G37" s="16" t="s">
        <v>277</v>
      </c>
      <c r="H37" s="218" t="s">
        <v>482</v>
      </c>
      <c r="I37" s="219"/>
      <c r="J37" s="219"/>
      <c r="K37" s="220"/>
      <c r="L37" s="14" t="s">
        <v>524</v>
      </c>
      <c r="M37" s="2"/>
      <c r="N37" s="2"/>
      <c r="O37" s="2"/>
      <c r="P37" s="2"/>
      <c r="Q37" s="2"/>
      <c r="R37" s="3"/>
      <c r="S37" s="2"/>
      <c r="T37" s="3"/>
      <c r="U37" s="2"/>
      <c r="V37" s="3"/>
      <c r="W37" s="6"/>
      <c r="X37" s="3"/>
      <c r="Y37" s="2"/>
      <c r="Z37" s="3"/>
    </row>
    <row r="38" spans="1:26" ht="14.85" customHeight="1" x14ac:dyDescent="0.25">
      <c r="F38" s="12" t="s">
        <v>278</v>
      </c>
      <c r="G38" s="14"/>
      <c r="H38" s="218" t="s">
        <v>482</v>
      </c>
      <c r="I38" s="219"/>
      <c r="J38" s="219"/>
      <c r="K38" s="220"/>
      <c r="L38" s="14"/>
      <c r="M38" s="2"/>
      <c r="N38" s="2"/>
      <c r="O38" s="2"/>
      <c r="P38" s="2"/>
    </row>
    <row r="39" spans="1:26" x14ac:dyDescent="0.25">
      <c r="F39" s="1"/>
      <c r="H39" s="79"/>
      <c r="I39" s="79"/>
      <c r="J39" s="79"/>
      <c r="K39" s="79"/>
    </row>
    <row r="40" spans="1:26" x14ac:dyDescent="0.25">
      <c r="F40" s="15" t="s">
        <v>279</v>
      </c>
      <c r="G40" s="8"/>
      <c r="H40" s="221"/>
      <c r="I40" s="222"/>
      <c r="J40" s="222"/>
      <c r="K40" s="223"/>
      <c r="L40" s="8"/>
    </row>
    <row r="41" spans="1:26" ht="54.75" customHeight="1" x14ac:dyDescent="0.25">
      <c r="A41" s="193" t="s">
        <v>171</v>
      </c>
      <c r="B41" s="192" t="s">
        <v>220</v>
      </c>
      <c r="C41" s="174" t="s">
        <v>179</v>
      </c>
      <c r="D41" s="195" t="s">
        <v>171</v>
      </c>
      <c r="E41">
        <v>13</v>
      </c>
      <c r="F41" s="11" t="s">
        <v>280</v>
      </c>
      <c r="G41" s="14" t="s">
        <v>281</v>
      </c>
      <c r="H41" s="218" t="s">
        <v>482</v>
      </c>
      <c r="I41" s="219"/>
      <c r="J41" s="219"/>
      <c r="K41" s="220"/>
      <c r="L41" s="14" t="s">
        <v>525</v>
      </c>
      <c r="M41" s="2"/>
      <c r="N41" s="2"/>
      <c r="O41" s="2"/>
      <c r="P41" s="2"/>
      <c r="Q41" s="2"/>
      <c r="R41" s="3"/>
      <c r="S41" s="2"/>
      <c r="T41" s="3"/>
      <c r="U41" s="2"/>
      <c r="V41" s="3"/>
      <c r="W41" s="2"/>
      <c r="X41" s="3"/>
    </row>
    <row r="42" spans="1:26" ht="120" x14ac:dyDescent="0.25">
      <c r="A42" s="193" t="s">
        <v>171</v>
      </c>
      <c r="B42" s="192" t="s">
        <v>220</v>
      </c>
      <c r="C42" s="174" t="s">
        <v>179</v>
      </c>
      <c r="D42" s="195" t="s">
        <v>171</v>
      </c>
      <c r="E42">
        <v>14</v>
      </c>
      <c r="F42" s="158" t="s">
        <v>282</v>
      </c>
      <c r="G42" s="16" t="s">
        <v>283</v>
      </c>
      <c r="H42" s="218" t="s">
        <v>482</v>
      </c>
      <c r="I42" s="219"/>
      <c r="J42" s="219"/>
      <c r="K42" s="220"/>
      <c r="L42" s="14" t="s">
        <v>526</v>
      </c>
      <c r="M42" s="47"/>
      <c r="N42" s="47"/>
      <c r="O42" s="47"/>
      <c r="P42" s="47"/>
      <c r="Q42" s="4"/>
    </row>
    <row r="43" spans="1:26" ht="14.45" customHeight="1" x14ac:dyDescent="0.25">
      <c r="F43" s="12" t="s">
        <v>284</v>
      </c>
      <c r="G43" s="14"/>
      <c r="H43" s="234"/>
      <c r="I43" s="235"/>
      <c r="J43" s="235"/>
      <c r="K43" s="236"/>
      <c r="L43" s="14"/>
      <c r="M43" s="2"/>
      <c r="N43" s="2"/>
      <c r="O43" s="2"/>
      <c r="P43" s="2"/>
    </row>
    <row r="44" spans="1:26" x14ac:dyDescent="0.25">
      <c r="F44" s="1"/>
      <c r="H44" s="79"/>
      <c r="I44" s="79"/>
      <c r="J44" s="79"/>
      <c r="K44" s="79"/>
    </row>
    <row r="45" spans="1:26" x14ac:dyDescent="0.25">
      <c r="F45" s="15" t="s">
        <v>285</v>
      </c>
      <c r="G45" s="8"/>
      <c r="H45" s="221"/>
      <c r="I45" s="222"/>
      <c r="J45" s="222"/>
      <c r="K45" s="223"/>
      <c r="L45" s="8"/>
      <c r="Q45" s="2"/>
      <c r="R45" s="3"/>
      <c r="S45" s="2"/>
      <c r="T45" s="3"/>
      <c r="U45" s="2"/>
      <c r="V45" s="3"/>
      <c r="W45" s="2"/>
      <c r="X45" s="3"/>
    </row>
    <row r="46" spans="1:26" ht="150" x14ac:dyDescent="0.25">
      <c r="A46" s="195" t="s">
        <v>171</v>
      </c>
      <c r="B46" s="192" t="s">
        <v>220</v>
      </c>
      <c r="C46" s="195" t="s">
        <v>171</v>
      </c>
      <c r="D46" s="195" t="s">
        <v>171</v>
      </c>
      <c r="E46">
        <v>15</v>
      </c>
      <c r="F46" s="101" t="s">
        <v>286</v>
      </c>
      <c r="G46" s="14" t="s">
        <v>287</v>
      </c>
      <c r="H46" s="218" t="s">
        <v>482</v>
      </c>
      <c r="I46" s="219"/>
      <c r="J46" s="219"/>
      <c r="K46" s="220"/>
      <c r="L46" s="14" t="s">
        <v>527</v>
      </c>
      <c r="M46" s="122"/>
      <c r="N46" s="122"/>
      <c r="O46" s="122"/>
      <c r="P46" s="122"/>
      <c r="Q46" s="2"/>
      <c r="R46" s="3"/>
      <c r="S46" s="2"/>
      <c r="T46" s="3"/>
      <c r="U46" s="2"/>
      <c r="V46" s="3"/>
      <c r="W46" s="2"/>
      <c r="X46" s="3"/>
    </row>
    <row r="47" spans="1:26" ht="128.44999999999999" customHeight="1" x14ac:dyDescent="0.25">
      <c r="A47" s="195" t="s">
        <v>171</v>
      </c>
      <c r="B47" s="192" t="s">
        <v>220</v>
      </c>
      <c r="C47" s="195" t="s">
        <v>171</v>
      </c>
      <c r="D47" s="195" t="s">
        <v>171</v>
      </c>
      <c r="E47">
        <v>16</v>
      </c>
      <c r="F47" s="11" t="s">
        <v>288</v>
      </c>
      <c r="G47" s="14" t="s">
        <v>289</v>
      </c>
      <c r="H47" s="218" t="s">
        <v>482</v>
      </c>
      <c r="I47" s="219"/>
      <c r="J47" s="219"/>
      <c r="K47" s="220"/>
      <c r="L47" s="14" t="s">
        <v>528</v>
      </c>
      <c r="M47" s="2"/>
      <c r="N47" s="2"/>
      <c r="O47" s="2"/>
      <c r="P47" s="2"/>
    </row>
    <row r="48" spans="1:26" ht="14.45" customHeight="1" x14ac:dyDescent="0.25">
      <c r="F48" s="12" t="s">
        <v>290</v>
      </c>
      <c r="G48" s="14"/>
      <c r="H48" s="218" t="s">
        <v>482</v>
      </c>
      <c r="I48" s="219"/>
      <c r="J48" s="219"/>
      <c r="K48" s="220"/>
      <c r="L48" s="14"/>
      <c r="M48" s="2"/>
      <c r="N48" s="2"/>
      <c r="O48" s="2"/>
      <c r="P48" s="2"/>
    </row>
    <row r="49" spans="1:24" x14ac:dyDescent="0.25">
      <c r="F49" s="1"/>
      <c r="H49" s="79"/>
      <c r="I49" s="79"/>
      <c r="J49" s="79"/>
      <c r="K49" s="79"/>
    </row>
    <row r="50" spans="1:24" x14ac:dyDescent="0.25">
      <c r="F50" s="15" t="s">
        <v>291</v>
      </c>
      <c r="G50" s="8"/>
      <c r="H50" s="221"/>
      <c r="I50" s="222"/>
      <c r="J50" s="222"/>
      <c r="K50" s="223"/>
      <c r="L50" s="8"/>
      <c r="Q50" s="2"/>
      <c r="R50" s="3"/>
      <c r="S50" s="2"/>
      <c r="T50" s="3"/>
      <c r="U50" s="2"/>
      <c r="V50" s="3"/>
      <c r="W50" s="2"/>
      <c r="X50" s="3"/>
    </row>
    <row r="51" spans="1:24" ht="74.099999999999994" customHeight="1" x14ac:dyDescent="0.25">
      <c r="A51" s="195" t="s">
        <v>171</v>
      </c>
      <c r="B51" s="195" t="s">
        <v>171</v>
      </c>
      <c r="C51" s="195" t="s">
        <v>171</v>
      </c>
      <c r="D51" s="195" t="s">
        <v>171</v>
      </c>
      <c r="E51">
        <v>17</v>
      </c>
      <c r="F51" s="11" t="s">
        <v>292</v>
      </c>
      <c r="G51" s="14" t="s">
        <v>293</v>
      </c>
      <c r="H51" s="218" t="s">
        <v>482</v>
      </c>
      <c r="I51" s="219"/>
      <c r="J51" s="219"/>
      <c r="K51" s="220"/>
      <c r="L51" s="14" t="s">
        <v>529</v>
      </c>
      <c r="Q51" s="2"/>
      <c r="R51" s="3"/>
      <c r="S51" s="2"/>
      <c r="T51" s="3"/>
      <c r="U51" s="2"/>
      <c r="V51" s="3"/>
      <c r="W51" s="2"/>
      <c r="X51" s="3"/>
    </row>
    <row r="52" spans="1:24" ht="78.95" customHeight="1" x14ac:dyDescent="0.25">
      <c r="A52" s="195" t="s">
        <v>171</v>
      </c>
      <c r="B52" s="195" t="s">
        <v>171</v>
      </c>
      <c r="C52" s="195" t="s">
        <v>171</v>
      </c>
      <c r="D52" s="195" t="s">
        <v>171</v>
      </c>
      <c r="E52">
        <v>18</v>
      </c>
      <c r="F52" s="11" t="s">
        <v>294</v>
      </c>
      <c r="G52" s="14" t="s">
        <v>293</v>
      </c>
      <c r="H52" s="218" t="s">
        <v>482</v>
      </c>
      <c r="I52" s="219"/>
      <c r="J52" s="219"/>
      <c r="K52" s="220"/>
      <c r="L52" s="14" t="s">
        <v>528</v>
      </c>
      <c r="Q52" s="2"/>
      <c r="R52" s="3"/>
      <c r="S52" s="2"/>
      <c r="T52" s="3"/>
      <c r="U52" s="2"/>
      <c r="V52" s="3"/>
      <c r="W52" s="2"/>
      <c r="X52" s="3"/>
    </row>
    <row r="53" spans="1:24" ht="60" x14ac:dyDescent="0.25">
      <c r="A53" s="195" t="s">
        <v>171</v>
      </c>
      <c r="B53" s="192" t="s">
        <v>220</v>
      </c>
      <c r="C53" s="195" t="s">
        <v>171</v>
      </c>
      <c r="D53" s="195" t="s">
        <v>171</v>
      </c>
      <c r="E53">
        <v>19</v>
      </c>
      <c r="F53" s="34" t="s">
        <v>295</v>
      </c>
      <c r="G53" s="14" t="s">
        <v>296</v>
      </c>
      <c r="H53" s="218" t="s">
        <v>482</v>
      </c>
      <c r="I53" s="219"/>
      <c r="J53" s="219"/>
      <c r="K53" s="220"/>
      <c r="L53" s="14" t="s">
        <v>529</v>
      </c>
    </row>
    <row r="54" spans="1:24" ht="14.45" customHeight="1" x14ac:dyDescent="0.25">
      <c r="F54" s="12" t="s">
        <v>297</v>
      </c>
      <c r="G54" s="14"/>
      <c r="H54" s="218" t="s">
        <v>482</v>
      </c>
      <c r="I54" s="219"/>
      <c r="J54" s="219"/>
      <c r="K54" s="220"/>
      <c r="L54" s="14"/>
      <c r="M54" s="2"/>
      <c r="N54" s="2"/>
      <c r="O54" s="2"/>
      <c r="P54" s="2"/>
    </row>
    <row r="55" spans="1:24" x14ac:dyDescent="0.25">
      <c r="F55" s="1"/>
      <c r="H55" s="79"/>
      <c r="I55" s="79"/>
      <c r="J55" s="79"/>
      <c r="K55" s="79"/>
    </row>
    <row r="56" spans="1:24" x14ac:dyDescent="0.25">
      <c r="F56" s="15" t="s">
        <v>298</v>
      </c>
      <c r="G56" s="8"/>
      <c r="H56" s="221"/>
      <c r="I56" s="222"/>
      <c r="J56" s="222"/>
      <c r="K56" s="223"/>
      <c r="L56" s="8"/>
      <c r="Q56" s="2"/>
      <c r="R56" s="3"/>
      <c r="S56" s="2"/>
      <c r="T56" s="3"/>
      <c r="U56" s="2"/>
      <c r="V56" s="3"/>
      <c r="W56" s="2"/>
      <c r="X56" s="3"/>
    </row>
    <row r="57" spans="1:24" ht="127.5" customHeight="1" x14ac:dyDescent="0.25">
      <c r="A57" s="195" t="s">
        <v>171</v>
      </c>
      <c r="B57" s="195" t="s">
        <v>171</v>
      </c>
      <c r="C57" s="195" t="s">
        <v>171</v>
      </c>
      <c r="D57" s="195" t="s">
        <v>171</v>
      </c>
      <c r="E57">
        <v>20</v>
      </c>
      <c r="F57" s="11" t="s">
        <v>299</v>
      </c>
      <c r="G57" s="14" t="s">
        <v>300</v>
      </c>
      <c r="H57" s="218" t="s">
        <v>482</v>
      </c>
      <c r="I57" s="219"/>
      <c r="J57" s="219"/>
      <c r="K57" s="220"/>
      <c r="L57" s="14" t="s">
        <v>530</v>
      </c>
      <c r="M57" s="2"/>
      <c r="N57" s="2"/>
      <c r="O57" s="2"/>
      <c r="P57" s="2"/>
      <c r="Q57" s="2"/>
      <c r="R57" s="3"/>
      <c r="S57" s="2"/>
      <c r="T57" s="3"/>
      <c r="U57" s="2"/>
      <c r="V57" s="3"/>
      <c r="W57" s="2"/>
      <c r="X57" s="3"/>
    </row>
    <row r="58" spans="1:24" ht="120" x14ac:dyDescent="0.25">
      <c r="A58" s="195" t="s">
        <v>171</v>
      </c>
      <c r="B58" s="195" t="s">
        <v>171</v>
      </c>
      <c r="C58" s="195" t="s">
        <v>171</v>
      </c>
      <c r="D58" s="195" t="s">
        <v>171</v>
      </c>
      <c r="E58">
        <v>21</v>
      </c>
      <c r="F58" s="101" t="s">
        <v>301</v>
      </c>
      <c r="G58" s="14" t="s">
        <v>302</v>
      </c>
      <c r="H58" s="218" t="s">
        <v>506</v>
      </c>
      <c r="I58" s="219"/>
      <c r="J58" s="219"/>
      <c r="K58" s="220"/>
      <c r="L58" s="14" t="s">
        <v>531</v>
      </c>
      <c r="M58" s="2"/>
      <c r="N58" s="2"/>
      <c r="O58" s="2"/>
      <c r="P58" s="2"/>
    </row>
    <row r="59" spans="1:24" ht="14.45" customHeight="1" x14ac:dyDescent="0.25">
      <c r="F59" s="12" t="s">
        <v>303</v>
      </c>
      <c r="G59" s="14"/>
      <c r="H59" s="218" t="s">
        <v>482</v>
      </c>
      <c r="I59" s="219"/>
      <c r="J59" s="219"/>
      <c r="K59" s="220"/>
      <c r="L59" s="14"/>
      <c r="M59" s="2"/>
      <c r="N59" s="2"/>
      <c r="O59" s="2"/>
      <c r="P59" s="2"/>
    </row>
    <row r="60" spans="1:24" x14ac:dyDescent="0.25">
      <c r="F60" s="1"/>
      <c r="H60" s="79"/>
      <c r="I60" s="79"/>
      <c r="J60" s="79"/>
      <c r="K60" s="79"/>
    </row>
    <row r="61" spans="1:24" x14ac:dyDescent="0.25">
      <c r="F61" s="15" t="s">
        <v>304</v>
      </c>
      <c r="G61" s="8"/>
      <c r="H61" s="221"/>
      <c r="I61" s="222"/>
      <c r="J61" s="222"/>
      <c r="K61" s="223"/>
      <c r="L61" s="8"/>
      <c r="Q61" s="10"/>
      <c r="R61" s="3"/>
      <c r="S61" s="2"/>
      <c r="T61" s="3"/>
      <c r="U61" s="2"/>
      <c r="V61" s="3"/>
      <c r="W61" s="2"/>
      <c r="X61" s="3"/>
    </row>
    <row r="62" spans="1:24" ht="30" x14ac:dyDescent="0.25">
      <c r="A62" s="193" t="s">
        <v>171</v>
      </c>
      <c r="B62" s="192" t="s">
        <v>220</v>
      </c>
      <c r="C62" s="174" t="s">
        <v>179</v>
      </c>
      <c r="D62" s="193" t="s">
        <v>171</v>
      </c>
      <c r="E62">
        <v>22</v>
      </c>
      <c r="F62" s="34" t="s">
        <v>305</v>
      </c>
      <c r="G62" s="14" t="s">
        <v>306</v>
      </c>
      <c r="H62" s="218" t="s">
        <v>482</v>
      </c>
      <c r="I62" s="219"/>
      <c r="J62" s="219"/>
      <c r="K62" s="220"/>
      <c r="L62" s="14" t="s">
        <v>532</v>
      </c>
      <c r="M62" s="2"/>
      <c r="N62" s="2"/>
      <c r="O62" s="2"/>
      <c r="P62" s="2"/>
    </row>
    <row r="63" spans="1:24" ht="14.45" customHeight="1" x14ac:dyDescent="0.25">
      <c r="F63" s="12" t="s">
        <v>307</v>
      </c>
      <c r="G63" s="14"/>
      <c r="H63" s="218" t="s">
        <v>482</v>
      </c>
      <c r="I63" s="219"/>
      <c r="J63" s="219"/>
      <c r="K63" s="220"/>
      <c r="L63" s="14"/>
      <c r="M63" s="2"/>
      <c r="N63" s="2"/>
      <c r="O63" s="2"/>
      <c r="P63" s="2"/>
    </row>
    <row r="64" spans="1:24" x14ac:dyDescent="0.25">
      <c r="F64" s="1"/>
      <c r="H64" s="79"/>
      <c r="I64" s="79"/>
      <c r="J64" s="79"/>
      <c r="K64" s="79"/>
    </row>
    <row r="65" spans="1:24" x14ac:dyDescent="0.25">
      <c r="F65" s="15" t="s">
        <v>308</v>
      </c>
      <c r="G65" s="8"/>
      <c r="H65" s="221"/>
      <c r="I65" s="222"/>
      <c r="J65" s="222"/>
      <c r="K65" s="223"/>
      <c r="L65" s="8"/>
      <c r="Q65" s="2"/>
      <c r="R65" s="3"/>
      <c r="S65" s="2"/>
      <c r="T65" s="3"/>
      <c r="U65" s="2"/>
      <c r="V65" s="3"/>
      <c r="W65" s="2"/>
      <c r="X65" s="3"/>
    </row>
    <row r="66" spans="1:24" ht="60" x14ac:dyDescent="0.25">
      <c r="A66" s="193" t="s">
        <v>171</v>
      </c>
      <c r="B66" s="192" t="s">
        <v>220</v>
      </c>
      <c r="C66" s="174" t="s">
        <v>179</v>
      </c>
      <c r="D66" s="193" t="s">
        <v>171</v>
      </c>
      <c r="E66">
        <v>23</v>
      </c>
      <c r="F66" s="11" t="s">
        <v>309</v>
      </c>
      <c r="G66" s="8" t="s">
        <v>310</v>
      </c>
      <c r="H66" s="218" t="s">
        <v>503</v>
      </c>
      <c r="I66" s="219"/>
      <c r="J66" s="219"/>
      <c r="K66" s="220"/>
      <c r="L66" s="14" t="s">
        <v>533</v>
      </c>
      <c r="Q66" s="2"/>
      <c r="R66" s="2"/>
      <c r="S66" s="2"/>
      <c r="T66" s="3"/>
      <c r="U66" s="2"/>
      <c r="V66" s="3"/>
      <c r="W66" s="2"/>
      <c r="X66" s="3"/>
    </row>
    <row r="67" spans="1:24" ht="30" x14ac:dyDescent="0.25">
      <c r="A67" s="193" t="s">
        <v>171</v>
      </c>
      <c r="B67" s="192" t="s">
        <v>220</v>
      </c>
      <c r="C67" s="174" t="s">
        <v>179</v>
      </c>
      <c r="D67" s="193" t="s">
        <v>171</v>
      </c>
      <c r="E67">
        <v>24</v>
      </c>
      <c r="F67" s="34" t="s">
        <v>311</v>
      </c>
      <c r="G67" s="16" t="s">
        <v>312</v>
      </c>
      <c r="H67" s="218" t="s">
        <v>503</v>
      </c>
      <c r="I67" s="219"/>
      <c r="J67" s="219"/>
      <c r="K67" s="220"/>
      <c r="L67" s="14" t="s">
        <v>534</v>
      </c>
      <c r="M67" s="2"/>
      <c r="N67" s="2"/>
      <c r="O67" s="2"/>
      <c r="P67" s="2"/>
    </row>
    <row r="68" spans="1:24" ht="14.45" customHeight="1" x14ac:dyDescent="0.25">
      <c r="F68" s="12" t="s">
        <v>313</v>
      </c>
      <c r="G68" s="14"/>
      <c r="H68" s="218" t="s">
        <v>503</v>
      </c>
      <c r="I68" s="219"/>
      <c r="J68" s="219"/>
      <c r="K68" s="220"/>
      <c r="L68" s="14"/>
      <c r="M68" s="2"/>
      <c r="N68" s="2"/>
      <c r="O68" s="2"/>
      <c r="P68" s="2"/>
    </row>
    <row r="69" spans="1:24" x14ac:dyDescent="0.25">
      <c r="F69" s="1"/>
      <c r="H69" s="79"/>
      <c r="I69" s="79"/>
      <c r="J69" s="79"/>
      <c r="K69" s="79"/>
    </row>
    <row r="70" spans="1:24" x14ac:dyDescent="0.25">
      <c r="F70" s="163" t="s">
        <v>314</v>
      </c>
      <c r="G70" s="8"/>
      <c r="H70" s="221"/>
      <c r="I70" s="222"/>
      <c r="J70" s="222"/>
      <c r="K70" s="223"/>
      <c r="L70" s="8"/>
      <c r="Q70" s="2"/>
      <c r="R70" s="3"/>
      <c r="S70" s="2"/>
      <c r="T70" s="3"/>
      <c r="U70" s="2"/>
      <c r="V70" s="3"/>
      <c r="W70" s="2"/>
      <c r="X70" s="3"/>
    </row>
    <row r="71" spans="1:24" ht="77.099999999999994" customHeight="1" x14ac:dyDescent="0.25">
      <c r="A71" s="193" t="s">
        <v>171</v>
      </c>
      <c r="B71" s="192" t="s">
        <v>220</v>
      </c>
      <c r="C71" s="174" t="s">
        <v>179</v>
      </c>
      <c r="D71" s="193" t="s">
        <v>171</v>
      </c>
      <c r="E71">
        <v>25</v>
      </c>
      <c r="F71" s="34" t="s">
        <v>315</v>
      </c>
      <c r="G71" s="16" t="s">
        <v>316</v>
      </c>
      <c r="H71" s="218" t="s">
        <v>482</v>
      </c>
      <c r="I71" s="219"/>
      <c r="J71" s="219"/>
      <c r="K71" s="220"/>
      <c r="L71" s="14" t="s">
        <v>536</v>
      </c>
      <c r="M71" s="2"/>
      <c r="N71" s="2"/>
      <c r="O71" s="2"/>
      <c r="P71" s="2"/>
    </row>
    <row r="72" spans="1:24" ht="14.45" customHeight="1" x14ac:dyDescent="0.25">
      <c r="F72" s="12" t="s">
        <v>317</v>
      </c>
      <c r="G72" s="14"/>
      <c r="H72" s="218" t="s">
        <v>482</v>
      </c>
      <c r="I72" s="219"/>
      <c r="J72" s="219"/>
      <c r="K72" s="220"/>
      <c r="L72" s="14"/>
      <c r="M72" s="2"/>
      <c r="N72" s="2"/>
      <c r="O72" s="2"/>
      <c r="P72" s="2"/>
    </row>
    <row r="73" spans="1:24" x14ac:dyDescent="0.25">
      <c r="F73" s="7"/>
      <c r="G73"/>
      <c r="H73" s="50"/>
      <c r="I73" s="50"/>
      <c r="J73" s="50"/>
      <c r="K73" s="50"/>
      <c r="L73"/>
      <c r="M73"/>
      <c r="N73"/>
      <c r="O73"/>
      <c r="P73"/>
    </row>
    <row r="74" spans="1:24" x14ac:dyDescent="0.25">
      <c r="F74" s="15" t="s">
        <v>318</v>
      </c>
      <c r="G74" s="17" t="s">
        <v>319</v>
      </c>
      <c r="H74" s="221"/>
      <c r="I74" s="222"/>
      <c r="J74" s="222"/>
      <c r="K74" s="223"/>
      <c r="L74" s="15"/>
      <c r="M74" s="123"/>
      <c r="N74" s="123"/>
      <c r="O74" s="123"/>
      <c r="P74" s="123"/>
    </row>
    <row r="75" spans="1:24" ht="345.6" customHeight="1" x14ac:dyDescent="0.25">
      <c r="A75" s="193" t="s">
        <v>171</v>
      </c>
      <c r="B75" s="192" t="s">
        <v>220</v>
      </c>
      <c r="C75" s="174" t="s">
        <v>179</v>
      </c>
      <c r="D75" s="193" t="s">
        <v>171</v>
      </c>
      <c r="E75">
        <v>26</v>
      </c>
      <c r="F75" s="34" t="s">
        <v>320</v>
      </c>
      <c r="G75" s="164" t="s">
        <v>321</v>
      </c>
      <c r="H75" s="218" t="s">
        <v>482</v>
      </c>
      <c r="I75" s="219"/>
      <c r="J75" s="219"/>
      <c r="K75" s="220"/>
      <c r="L75" s="14" t="s">
        <v>537</v>
      </c>
      <c r="M75" s="2"/>
      <c r="N75" s="2"/>
      <c r="O75" s="2"/>
      <c r="P75" s="2"/>
    </row>
    <row r="76" spans="1:24" ht="14.45" customHeight="1" x14ac:dyDescent="0.25">
      <c r="F76" s="33" t="s">
        <v>322</v>
      </c>
      <c r="G76" s="14"/>
      <c r="H76" s="218" t="s">
        <v>482</v>
      </c>
      <c r="I76" s="219"/>
      <c r="J76" s="219"/>
      <c r="K76" s="220"/>
      <c r="L76" s="14"/>
      <c r="M76" s="2"/>
      <c r="N76" s="2"/>
      <c r="O76" s="2"/>
      <c r="P76" s="2"/>
    </row>
    <row r="77" spans="1:24" x14ac:dyDescent="0.25">
      <c r="H77" s="79"/>
      <c r="I77" s="79"/>
      <c r="J77" s="79"/>
      <c r="K77" s="79"/>
    </row>
    <row r="78" spans="1:24" x14ac:dyDescent="0.25">
      <c r="F78" s="15" t="s">
        <v>323</v>
      </c>
      <c r="G78" s="15"/>
      <c r="H78" s="221"/>
      <c r="I78" s="222"/>
      <c r="J78" s="222"/>
      <c r="K78" s="223"/>
      <c r="L78" s="15"/>
      <c r="M78" s="123"/>
      <c r="N78" s="123"/>
      <c r="O78" s="123"/>
      <c r="P78" s="123"/>
    </row>
    <row r="79" spans="1:24" ht="60" x14ac:dyDescent="0.25">
      <c r="A79" s="195" t="s">
        <v>171</v>
      </c>
      <c r="B79" s="195" t="s">
        <v>171</v>
      </c>
      <c r="C79" s="195" t="s">
        <v>171</v>
      </c>
      <c r="D79" s="195" t="s">
        <v>171</v>
      </c>
      <c r="E79">
        <v>27</v>
      </c>
      <c r="F79" s="11" t="s">
        <v>324</v>
      </c>
      <c r="H79" s="218" t="s">
        <v>478</v>
      </c>
      <c r="I79" s="219"/>
      <c r="J79" s="219"/>
      <c r="K79" s="220"/>
      <c r="L79" s="14" t="s">
        <v>538</v>
      </c>
      <c r="R79" s="212"/>
      <c r="S79" s="212"/>
      <c r="T79" s="212"/>
    </row>
    <row r="80" spans="1:24" ht="14.85" customHeight="1" x14ac:dyDescent="0.25">
      <c r="F80" s="33" t="s">
        <v>325</v>
      </c>
      <c r="G80" s="14"/>
      <c r="H80" s="218" t="s">
        <v>478</v>
      </c>
      <c r="I80" s="219"/>
      <c r="J80" s="219"/>
      <c r="K80" s="220"/>
      <c r="L80" s="14"/>
      <c r="M80" s="2"/>
      <c r="N80" s="2"/>
      <c r="O80" s="2"/>
      <c r="P80" s="2"/>
    </row>
    <row r="81" spans="1:19" x14ac:dyDescent="0.25">
      <c r="H81" s="79"/>
      <c r="I81" s="79"/>
      <c r="J81" s="79"/>
      <c r="K81" s="79"/>
    </row>
    <row r="82" spans="1:19" ht="16.5" customHeight="1" x14ac:dyDescent="0.25">
      <c r="F82" s="147" t="s">
        <v>326</v>
      </c>
      <c r="G82" s="15"/>
      <c r="H82" s="221"/>
      <c r="I82" s="222"/>
      <c r="J82" s="222"/>
      <c r="K82" s="223"/>
      <c r="L82" s="15"/>
      <c r="M82" s="123"/>
      <c r="N82" s="123"/>
      <c r="O82" s="123"/>
      <c r="P82" s="123"/>
    </row>
    <row r="83" spans="1:19" ht="16.5" customHeight="1" x14ac:dyDescent="0.25">
      <c r="F83" s="148" t="s">
        <v>327</v>
      </c>
      <c r="G83" s="15"/>
      <c r="H83" s="221"/>
      <c r="I83" s="222"/>
      <c r="J83" s="222"/>
      <c r="K83" s="223"/>
      <c r="L83" s="15"/>
      <c r="M83" s="123"/>
      <c r="N83" s="123"/>
      <c r="O83" s="123"/>
      <c r="P83" s="123"/>
    </row>
    <row r="84" spans="1:19" ht="59.25" customHeight="1" x14ac:dyDescent="0.25">
      <c r="A84" s="196" t="s">
        <v>220</v>
      </c>
      <c r="B84" s="196" t="s">
        <v>220</v>
      </c>
      <c r="C84" s="174" t="s">
        <v>179</v>
      </c>
      <c r="D84" s="174" t="s">
        <v>179</v>
      </c>
      <c r="E84">
        <v>28</v>
      </c>
      <c r="F84" s="101" t="s">
        <v>328</v>
      </c>
      <c r="G84" s="16" t="s">
        <v>329</v>
      </c>
      <c r="H84" s="218" t="s">
        <v>479</v>
      </c>
      <c r="I84" s="219"/>
      <c r="J84" s="219"/>
      <c r="K84" s="220"/>
      <c r="L84" s="103" t="s">
        <v>330</v>
      </c>
      <c r="M84" s="124"/>
      <c r="N84" s="124"/>
      <c r="O84" s="124"/>
      <c r="P84" s="124"/>
    </row>
    <row r="85" spans="1:19" ht="114" customHeight="1" x14ac:dyDescent="0.25">
      <c r="A85" s="196" t="s">
        <v>220</v>
      </c>
      <c r="B85" s="196" t="s">
        <v>220</v>
      </c>
      <c r="C85" s="160" t="s">
        <v>331</v>
      </c>
      <c r="D85" s="160" t="s">
        <v>331</v>
      </c>
      <c r="E85">
        <v>29</v>
      </c>
      <c r="F85" s="101" t="s">
        <v>332</v>
      </c>
      <c r="G85" s="16" t="s">
        <v>333</v>
      </c>
      <c r="H85" s="234"/>
      <c r="I85" s="235"/>
      <c r="J85" s="235"/>
      <c r="K85" s="236"/>
      <c r="L85" s="103" t="s">
        <v>334</v>
      </c>
      <c r="M85" s="125"/>
      <c r="N85" s="125"/>
      <c r="O85" s="125"/>
      <c r="P85" s="125"/>
    </row>
    <row r="86" spans="1:19" ht="60" x14ac:dyDescent="0.25">
      <c r="A86" s="196" t="s">
        <v>220</v>
      </c>
      <c r="B86" s="196" t="s">
        <v>220</v>
      </c>
      <c r="C86" s="160" t="s">
        <v>331</v>
      </c>
      <c r="D86" s="160" t="s">
        <v>331</v>
      </c>
      <c r="E86">
        <v>30</v>
      </c>
      <c r="F86" s="11" t="s">
        <v>335</v>
      </c>
      <c r="G86" s="16" t="s">
        <v>336</v>
      </c>
      <c r="H86" s="234"/>
      <c r="I86" s="235"/>
      <c r="J86" s="235"/>
      <c r="K86" s="236"/>
      <c r="L86" s="14"/>
      <c r="M86" s="2"/>
      <c r="N86" s="2"/>
      <c r="O86" s="2"/>
      <c r="P86" s="2"/>
    </row>
    <row r="87" spans="1:19" ht="75" x14ac:dyDescent="0.25">
      <c r="A87" s="196" t="s">
        <v>220</v>
      </c>
      <c r="B87" s="196" t="s">
        <v>220</v>
      </c>
      <c r="C87" s="160" t="s">
        <v>331</v>
      </c>
      <c r="D87" s="160" t="s">
        <v>331</v>
      </c>
      <c r="E87">
        <v>31</v>
      </c>
      <c r="F87" s="105" t="s">
        <v>337</v>
      </c>
      <c r="G87" s="16" t="s">
        <v>338</v>
      </c>
      <c r="H87" s="234"/>
      <c r="I87" s="235"/>
      <c r="J87" s="235"/>
      <c r="K87" s="236"/>
      <c r="L87" s="104"/>
      <c r="M87" s="125"/>
      <c r="N87" s="125"/>
      <c r="O87" s="125"/>
      <c r="P87" s="125"/>
    </row>
    <row r="88" spans="1:19" ht="258" customHeight="1" x14ac:dyDescent="0.25">
      <c r="A88" s="196" t="s">
        <v>220</v>
      </c>
      <c r="B88" s="196" t="s">
        <v>220</v>
      </c>
      <c r="C88" s="160" t="s">
        <v>331</v>
      </c>
      <c r="D88" s="160" t="s">
        <v>331</v>
      </c>
      <c r="E88">
        <v>32</v>
      </c>
      <c r="F88" s="11" t="s">
        <v>339</v>
      </c>
      <c r="G88" s="16" t="s">
        <v>340</v>
      </c>
      <c r="H88" s="255"/>
      <c r="I88" s="256"/>
      <c r="J88" s="256"/>
      <c r="K88" s="256"/>
      <c r="L88" s="14"/>
      <c r="M88" s="2"/>
      <c r="N88" s="2"/>
      <c r="O88" s="2"/>
      <c r="P88" s="2"/>
    </row>
    <row r="89" spans="1:19" ht="148.5" customHeight="1" x14ac:dyDescent="0.25">
      <c r="A89" s="196" t="s">
        <v>220</v>
      </c>
      <c r="B89" s="196" t="s">
        <v>220</v>
      </c>
      <c r="C89" s="160" t="s">
        <v>331</v>
      </c>
      <c r="D89" s="160" t="s">
        <v>331</v>
      </c>
      <c r="E89">
        <v>33</v>
      </c>
      <c r="F89" s="11" t="s">
        <v>341</v>
      </c>
      <c r="G89" s="16" t="s">
        <v>342</v>
      </c>
      <c r="H89" s="234"/>
      <c r="I89" s="235"/>
      <c r="J89" s="235"/>
      <c r="K89" s="236"/>
      <c r="L89" s="104"/>
      <c r="M89" s="2"/>
      <c r="N89" s="2"/>
      <c r="O89" s="2"/>
      <c r="P89" s="2"/>
    </row>
    <row r="90" spans="1:19" ht="148.5" customHeight="1" x14ac:dyDescent="0.25">
      <c r="A90" s="196" t="s">
        <v>220</v>
      </c>
      <c r="B90" s="196" t="s">
        <v>220</v>
      </c>
      <c r="C90" s="195" t="s">
        <v>171</v>
      </c>
      <c r="D90" s="195" t="s">
        <v>171</v>
      </c>
      <c r="E90">
        <v>34</v>
      </c>
      <c r="F90" s="11" t="s">
        <v>341</v>
      </c>
      <c r="G90" s="16" t="s">
        <v>343</v>
      </c>
      <c r="H90" s="234"/>
      <c r="I90" s="235"/>
      <c r="J90" s="235"/>
      <c r="K90" s="236"/>
      <c r="L90" s="14"/>
      <c r="M90" s="2"/>
      <c r="N90" s="2"/>
      <c r="O90" s="2"/>
      <c r="P90" s="2"/>
    </row>
    <row r="91" spans="1:19" ht="76.5" customHeight="1" x14ac:dyDescent="0.25">
      <c r="A91" s="196" t="s">
        <v>220</v>
      </c>
      <c r="B91" s="196" t="s">
        <v>220</v>
      </c>
      <c r="C91" s="195" t="s">
        <v>171</v>
      </c>
      <c r="D91" s="195" t="s">
        <v>171</v>
      </c>
      <c r="F91" s="165" t="s">
        <v>344</v>
      </c>
      <c r="G91" s="98"/>
      <c r="H91" s="138"/>
      <c r="I91" s="130"/>
      <c r="J91" s="130"/>
      <c r="K91" s="129"/>
      <c r="L91" s="99"/>
      <c r="M91" s="2"/>
      <c r="N91" s="2"/>
      <c r="O91" s="2"/>
      <c r="P91" s="2"/>
    </row>
    <row r="92" spans="1:19" ht="162.6" customHeight="1" x14ac:dyDescent="0.25">
      <c r="A92" s="196" t="s">
        <v>220</v>
      </c>
      <c r="B92" s="196" t="s">
        <v>220</v>
      </c>
      <c r="C92" s="195" t="s">
        <v>171</v>
      </c>
      <c r="D92" s="195" t="s">
        <v>171</v>
      </c>
      <c r="E92">
        <v>35</v>
      </c>
      <c r="F92" s="166" t="s">
        <v>345</v>
      </c>
      <c r="G92" s="32" t="s">
        <v>346</v>
      </c>
      <c r="H92" s="218" t="s">
        <v>478</v>
      </c>
      <c r="I92" s="219"/>
      <c r="J92" s="219"/>
      <c r="K92" s="220"/>
      <c r="L92" s="14" t="s">
        <v>539</v>
      </c>
      <c r="M92" s="2"/>
      <c r="N92" s="2"/>
      <c r="O92" s="2"/>
      <c r="P92" s="2"/>
    </row>
    <row r="93" spans="1:19" ht="224.45" customHeight="1" x14ac:dyDescent="0.25">
      <c r="A93" s="196" t="s">
        <v>220</v>
      </c>
      <c r="B93" s="196" t="s">
        <v>220</v>
      </c>
      <c r="C93" s="174" t="s">
        <v>179</v>
      </c>
      <c r="D93" s="195" t="s">
        <v>171</v>
      </c>
      <c r="E93">
        <v>36</v>
      </c>
      <c r="F93" s="34" t="s">
        <v>347</v>
      </c>
      <c r="G93" s="116" t="s">
        <v>348</v>
      </c>
      <c r="H93" s="218" t="s">
        <v>511</v>
      </c>
      <c r="I93" s="219"/>
      <c r="J93" s="219"/>
      <c r="K93" s="220"/>
      <c r="L93" s="14"/>
      <c r="M93" s="2"/>
      <c r="N93" s="2"/>
      <c r="O93" s="2"/>
      <c r="P93" s="2"/>
      <c r="R93" s="61"/>
      <c r="S93" s="61"/>
    </row>
    <row r="94" spans="1:19" s="97" customFormat="1" ht="246.95" customHeight="1" x14ac:dyDescent="0.25">
      <c r="A94" s="196" t="s">
        <v>220</v>
      </c>
      <c r="B94" s="196" t="s">
        <v>220</v>
      </c>
      <c r="C94" s="174" t="s">
        <v>179</v>
      </c>
      <c r="D94" s="195" t="s">
        <v>171</v>
      </c>
      <c r="E94">
        <v>37</v>
      </c>
      <c r="F94" s="158" t="s">
        <v>349</v>
      </c>
      <c r="G94" s="118" t="s">
        <v>350</v>
      </c>
      <c r="H94" s="218" t="s">
        <v>511</v>
      </c>
      <c r="I94" s="219"/>
      <c r="J94" s="219"/>
      <c r="K94" s="220"/>
      <c r="L94" s="14"/>
      <c r="M94" s="2"/>
      <c r="N94" s="2"/>
      <c r="O94" s="2"/>
      <c r="P94" s="2"/>
    </row>
    <row r="95" spans="1:19" ht="30" x14ac:dyDescent="0.25">
      <c r="A95" s="196" t="s">
        <v>220</v>
      </c>
      <c r="B95" s="196" t="s">
        <v>220</v>
      </c>
      <c r="F95" s="12" t="s">
        <v>351</v>
      </c>
      <c r="G95" s="14"/>
      <c r="H95" s="218" t="s">
        <v>482</v>
      </c>
      <c r="I95" s="219"/>
      <c r="J95" s="219"/>
      <c r="K95" s="220"/>
      <c r="L95" s="16" t="s">
        <v>352</v>
      </c>
      <c r="M95" s="39"/>
      <c r="N95" s="39"/>
      <c r="O95" s="39"/>
      <c r="P95" s="39"/>
    </row>
    <row r="96" spans="1:19" x14ac:dyDescent="0.25">
      <c r="F96" s="2"/>
      <c r="G96" s="2"/>
      <c r="H96" s="79"/>
      <c r="I96" s="79"/>
      <c r="J96" s="79"/>
      <c r="K96" s="79"/>
      <c r="L96" s="2"/>
      <c r="M96" s="2"/>
      <c r="N96" s="2"/>
      <c r="O96" s="2"/>
      <c r="P96" s="2"/>
    </row>
    <row r="97" spans="1:20" x14ac:dyDescent="0.25">
      <c r="F97" s="147" t="s">
        <v>353</v>
      </c>
      <c r="G97" s="49"/>
      <c r="H97" s="221"/>
      <c r="I97" s="222"/>
      <c r="J97" s="222"/>
      <c r="K97" s="223"/>
      <c r="L97" s="49"/>
      <c r="M97" s="79"/>
      <c r="N97" s="79"/>
      <c r="O97" s="79"/>
      <c r="P97" s="79"/>
    </row>
    <row r="98" spans="1:20" ht="108.6" customHeight="1" x14ac:dyDescent="0.25">
      <c r="A98" s="193" t="s">
        <v>171</v>
      </c>
      <c r="B98" s="196" t="s">
        <v>220</v>
      </c>
      <c r="C98" s="174" t="s">
        <v>179</v>
      </c>
      <c r="D98" s="193" t="s">
        <v>171</v>
      </c>
      <c r="E98">
        <v>38</v>
      </c>
      <c r="F98" s="101" t="s">
        <v>354</v>
      </c>
      <c r="G98" s="16" t="s">
        <v>355</v>
      </c>
      <c r="H98" s="218" t="s">
        <v>482</v>
      </c>
      <c r="I98" s="219"/>
      <c r="J98" s="219"/>
      <c r="K98" s="220"/>
      <c r="L98" s="16" t="s">
        <v>540</v>
      </c>
      <c r="M98" s="39"/>
      <c r="N98" s="39"/>
      <c r="O98" s="39"/>
      <c r="P98" s="39"/>
      <c r="R98" s="61"/>
      <c r="S98" s="61"/>
      <c r="T98" s="61"/>
    </row>
    <row r="99" spans="1:20" ht="299.45" customHeight="1" x14ac:dyDescent="0.25">
      <c r="A99" s="195" t="s">
        <v>171</v>
      </c>
      <c r="B99" s="196" t="s">
        <v>220</v>
      </c>
      <c r="C99" s="195" t="s">
        <v>171</v>
      </c>
      <c r="D99" s="195" t="s">
        <v>171</v>
      </c>
      <c r="E99">
        <v>39</v>
      </c>
      <c r="F99" s="101" t="s">
        <v>356</v>
      </c>
      <c r="G99" s="16" t="s">
        <v>357</v>
      </c>
      <c r="H99" s="218" t="s">
        <v>482</v>
      </c>
      <c r="I99" s="219"/>
      <c r="J99" s="219"/>
      <c r="K99" s="220"/>
      <c r="L99" s="16" t="s">
        <v>541</v>
      </c>
      <c r="M99" s="39"/>
      <c r="N99" s="39"/>
      <c r="O99" s="39"/>
      <c r="P99" s="39"/>
    </row>
    <row r="100" spans="1:20" ht="14.45" customHeight="1" x14ac:dyDescent="0.25">
      <c r="F100" s="102" t="s">
        <v>358</v>
      </c>
      <c r="G100" s="80"/>
      <c r="H100" s="218" t="s">
        <v>482</v>
      </c>
      <c r="I100" s="219"/>
      <c r="J100" s="219"/>
      <c r="K100" s="220"/>
      <c r="L100" s="80"/>
      <c r="M100" s="47"/>
      <c r="N100" s="47"/>
      <c r="O100" s="47"/>
      <c r="P100" s="47"/>
    </row>
    <row r="101" spans="1:20" x14ac:dyDescent="0.25">
      <c r="F101" s="2"/>
      <c r="G101" s="2"/>
      <c r="L101" s="2"/>
      <c r="M101" s="2"/>
      <c r="N101" s="2"/>
      <c r="O101" s="2"/>
      <c r="P101" s="2"/>
    </row>
    <row r="102" spans="1:20" x14ac:dyDescent="0.25">
      <c r="F102" s="148" t="s">
        <v>359</v>
      </c>
      <c r="G102" s="14"/>
      <c r="H102" s="217"/>
      <c r="I102" s="217"/>
      <c r="J102" s="217"/>
      <c r="K102" s="217"/>
      <c r="L102" s="14"/>
      <c r="M102" s="2"/>
      <c r="N102" s="2"/>
      <c r="O102" s="2"/>
      <c r="P102" s="2"/>
    </row>
    <row r="103" spans="1:20" ht="177.6" customHeight="1" x14ac:dyDescent="0.25">
      <c r="A103" s="195" t="s">
        <v>171</v>
      </c>
      <c r="B103" s="192" t="s">
        <v>220</v>
      </c>
      <c r="C103" s="195" t="s">
        <v>171</v>
      </c>
      <c r="D103" s="195" t="s">
        <v>171</v>
      </c>
      <c r="E103">
        <v>40</v>
      </c>
      <c r="F103" s="167" t="s">
        <v>360</v>
      </c>
      <c r="G103" s="16" t="s">
        <v>361</v>
      </c>
      <c r="H103" s="218" t="s">
        <v>482</v>
      </c>
      <c r="I103" s="219"/>
      <c r="J103" s="219"/>
      <c r="K103" s="220"/>
      <c r="L103" s="8" t="s">
        <v>550</v>
      </c>
      <c r="M103" s="2"/>
      <c r="N103" s="2"/>
      <c r="O103" s="2"/>
      <c r="P103" s="2"/>
    </row>
    <row r="104" spans="1:20" ht="255" x14ac:dyDescent="0.25">
      <c r="A104" s="192" t="s">
        <v>220</v>
      </c>
      <c r="B104" s="192" t="s">
        <v>220</v>
      </c>
      <c r="C104" s="174" t="s">
        <v>179</v>
      </c>
      <c r="D104" s="193" t="s">
        <v>171</v>
      </c>
      <c r="E104">
        <v>41</v>
      </c>
      <c r="F104" s="167" t="s">
        <v>362</v>
      </c>
      <c r="G104" s="16" t="s">
        <v>363</v>
      </c>
      <c r="H104" s="218" t="s">
        <v>482</v>
      </c>
      <c r="I104" s="219"/>
      <c r="J104" s="219"/>
      <c r="K104" s="220"/>
      <c r="L104" s="8" t="s">
        <v>550</v>
      </c>
      <c r="M104" s="2"/>
      <c r="N104" s="2"/>
      <c r="O104" s="2"/>
      <c r="P104" s="2"/>
    </row>
    <row r="105" spans="1:20" x14ac:dyDescent="0.25">
      <c r="F105" s="102" t="s">
        <v>364</v>
      </c>
      <c r="G105" s="80"/>
      <c r="H105" s="218" t="s">
        <v>482</v>
      </c>
      <c r="I105" s="219"/>
      <c r="J105" s="219"/>
      <c r="K105" s="220"/>
      <c r="L105" s="80"/>
      <c r="M105" s="2"/>
      <c r="N105" s="2"/>
      <c r="O105" s="2"/>
      <c r="P105" s="2"/>
    </row>
    <row r="106" spans="1:20" x14ac:dyDescent="0.25">
      <c r="F106" s="2"/>
      <c r="G106" s="2"/>
      <c r="L106" s="2"/>
      <c r="M106" s="2"/>
      <c r="N106" s="2"/>
      <c r="O106" s="2"/>
      <c r="P106" s="2"/>
    </row>
    <row r="107" spans="1:20" ht="18.75" x14ac:dyDescent="0.25">
      <c r="F107" s="224" t="s">
        <v>365</v>
      </c>
      <c r="G107" s="224"/>
      <c r="H107" s="29"/>
      <c r="I107" s="29"/>
      <c r="J107" s="29"/>
    </row>
    <row r="108" spans="1:20" ht="18.75" x14ac:dyDescent="0.25">
      <c r="F108" s="23" t="s">
        <v>210</v>
      </c>
      <c r="G108" s="23" t="s">
        <v>19</v>
      </c>
      <c r="H108" s="29"/>
      <c r="I108" s="29"/>
      <c r="J108" s="29"/>
    </row>
    <row r="109" spans="1:20" x14ac:dyDescent="0.25">
      <c r="F109" s="59" t="s">
        <v>366</v>
      </c>
      <c r="G109" s="14" t="str">
        <f>H13</f>
        <v>1 (gering)</v>
      </c>
      <c r="H109" s="2"/>
      <c r="I109" s="2"/>
      <c r="J109" s="2"/>
    </row>
    <row r="110" spans="1:20" x14ac:dyDescent="0.25">
      <c r="F110" s="13" t="s">
        <v>367</v>
      </c>
      <c r="G110" s="14">
        <f>H21</f>
        <v>0</v>
      </c>
      <c r="H110" s="2"/>
      <c r="I110" s="2"/>
      <c r="J110" s="2"/>
    </row>
    <row r="111" spans="1:20" x14ac:dyDescent="0.25">
      <c r="F111" s="13" t="s">
        <v>368</v>
      </c>
      <c r="G111" s="14" t="str">
        <f>H26</f>
        <v>1 (gering)</v>
      </c>
      <c r="H111" s="2"/>
      <c r="I111" s="2"/>
      <c r="J111" s="2"/>
    </row>
    <row r="112" spans="1:20" x14ac:dyDescent="0.25">
      <c r="F112" s="13" t="s">
        <v>369</v>
      </c>
      <c r="G112" s="14" t="str">
        <f>H30</f>
        <v>2 (mittel)</v>
      </c>
      <c r="H112" s="2"/>
      <c r="I112" s="2"/>
      <c r="J112" s="2"/>
    </row>
    <row r="113" spans="6:16" x14ac:dyDescent="0.25">
      <c r="F113" s="13" t="s">
        <v>370</v>
      </c>
      <c r="G113" s="14" t="s">
        <v>371</v>
      </c>
      <c r="H113" s="16">
        <f>H34</f>
        <v>1</v>
      </c>
      <c r="I113" s="16">
        <f>I34</f>
        <v>1</v>
      </c>
      <c r="J113" s="16">
        <f>J34</f>
        <v>1</v>
      </c>
      <c r="K113" s="16">
        <f>K34</f>
        <v>1</v>
      </c>
    </row>
    <row r="114" spans="6:16" x14ac:dyDescent="0.25">
      <c r="F114" s="13" t="s">
        <v>372</v>
      </c>
      <c r="G114" s="14" t="str">
        <f>H38</f>
        <v>1 (gering)</v>
      </c>
      <c r="H114" s="2"/>
      <c r="I114" s="2"/>
      <c r="J114" s="2"/>
    </row>
    <row r="115" spans="6:16" x14ac:dyDescent="0.25">
      <c r="F115" s="13" t="s">
        <v>373</v>
      </c>
      <c r="G115" s="14">
        <f>H43</f>
        <v>0</v>
      </c>
      <c r="H115" s="2"/>
      <c r="I115" s="2"/>
      <c r="J115" s="2"/>
    </row>
    <row r="116" spans="6:16" x14ac:dyDescent="0.25">
      <c r="F116" s="13" t="s">
        <v>374</v>
      </c>
      <c r="G116" s="14" t="str">
        <f>H48</f>
        <v>1 (gering)</v>
      </c>
      <c r="H116" s="2"/>
      <c r="I116" s="2"/>
      <c r="J116" s="2"/>
    </row>
    <row r="117" spans="6:16" x14ac:dyDescent="0.25">
      <c r="F117" s="13" t="s">
        <v>375</v>
      </c>
      <c r="G117" s="14" t="str">
        <f>H54</f>
        <v>1 (gering)</v>
      </c>
      <c r="H117" s="2"/>
      <c r="I117" s="2"/>
      <c r="J117" s="2"/>
    </row>
    <row r="118" spans="6:16" x14ac:dyDescent="0.25">
      <c r="F118" s="13" t="s">
        <v>376</v>
      </c>
      <c r="G118" s="14" t="str">
        <f>H59</f>
        <v>1 (gering)</v>
      </c>
      <c r="H118" s="2"/>
      <c r="I118" s="2"/>
      <c r="J118" s="2"/>
    </row>
    <row r="119" spans="6:16" x14ac:dyDescent="0.25">
      <c r="F119" s="13" t="s">
        <v>377</v>
      </c>
      <c r="G119" s="14" t="str">
        <f>H63</f>
        <v>1 (gering)</v>
      </c>
      <c r="H119" s="2"/>
      <c r="I119" s="2"/>
      <c r="J119" s="2"/>
    </row>
    <row r="120" spans="6:16" x14ac:dyDescent="0.25">
      <c r="F120" s="13" t="s">
        <v>378</v>
      </c>
      <c r="G120" s="14" t="str">
        <f>H68</f>
        <v>2 (mittel)</v>
      </c>
      <c r="H120" s="2"/>
      <c r="I120" s="2"/>
      <c r="J120" s="2"/>
    </row>
    <row r="121" spans="6:16" x14ac:dyDescent="0.25">
      <c r="F121" s="13" t="s">
        <v>379</v>
      </c>
      <c r="G121" s="14" t="str">
        <f>H72</f>
        <v>1 (gering)</v>
      </c>
      <c r="H121" s="2"/>
      <c r="I121" s="2"/>
      <c r="J121" s="2"/>
    </row>
    <row r="122" spans="6:16" x14ac:dyDescent="0.25">
      <c r="F122" s="13" t="s">
        <v>380</v>
      </c>
      <c r="G122" s="14" t="str">
        <f>H76</f>
        <v>1 (gering)</v>
      </c>
      <c r="H122" s="2"/>
      <c r="I122" s="2"/>
      <c r="J122" s="2"/>
    </row>
    <row r="123" spans="6:16" x14ac:dyDescent="0.25">
      <c r="F123" s="13" t="s">
        <v>381</v>
      </c>
      <c r="G123" s="14" t="str">
        <f>H80</f>
        <v>Ja</v>
      </c>
      <c r="H123" s="2"/>
      <c r="I123" s="2"/>
      <c r="J123" s="2"/>
    </row>
    <row r="124" spans="6:16" ht="56.25" customHeight="1" x14ac:dyDescent="0.25">
      <c r="F124" s="59" t="s">
        <v>382</v>
      </c>
      <c r="G124" s="16" t="str">
        <f>H95</f>
        <v>1 (gering)</v>
      </c>
      <c r="H124" s="216" t="s">
        <v>383</v>
      </c>
      <c r="I124" s="212"/>
      <c r="J124" s="212"/>
      <c r="K124" s="212"/>
      <c r="L124" s="7"/>
      <c r="M124" s="7"/>
      <c r="N124" s="7"/>
      <c r="O124" s="7"/>
      <c r="P124" s="7"/>
    </row>
    <row r="125" spans="6:16" x14ac:dyDescent="0.25">
      <c r="F125" s="59" t="s">
        <v>384</v>
      </c>
      <c r="G125" s="16" t="str">
        <f>H100</f>
        <v>1 (gering)</v>
      </c>
      <c r="H125" s="2"/>
      <c r="I125" s="2"/>
      <c r="J125" s="2"/>
      <c r="L125" s="7"/>
      <c r="M125" s="7"/>
      <c r="N125" s="7"/>
      <c r="O125" s="7"/>
      <c r="P125" s="7"/>
    </row>
    <row r="126" spans="6:16" x14ac:dyDescent="0.25">
      <c r="F126" s="59" t="s">
        <v>385</v>
      </c>
      <c r="G126" s="16" t="str">
        <f>H105</f>
        <v>1 (gering)</v>
      </c>
      <c r="H126" s="2"/>
      <c r="I126" s="2"/>
      <c r="J126" s="2"/>
      <c r="L126" s="7"/>
      <c r="M126" s="7"/>
      <c r="N126" s="7"/>
      <c r="O126" s="7"/>
      <c r="P126" s="7"/>
    </row>
    <row r="127" spans="6:16" x14ac:dyDescent="0.25">
      <c r="F127" s="109"/>
      <c r="G127" s="107"/>
    </row>
    <row r="128" spans="6:16" x14ac:dyDescent="0.25">
      <c r="F128" s="168" t="s">
        <v>386</v>
      </c>
      <c r="G128" s="107"/>
    </row>
    <row r="129" spans="6:16" ht="48" customHeight="1" x14ac:dyDescent="0.25">
      <c r="F129" s="257" t="s">
        <v>387</v>
      </c>
      <c r="G129" s="258"/>
    </row>
    <row r="130" spans="6:16" x14ac:dyDescent="0.25">
      <c r="F130" s="169" t="s">
        <v>388</v>
      </c>
      <c r="G130" s="170" t="s">
        <v>389</v>
      </c>
    </row>
    <row r="132" spans="6:16" ht="18.75" x14ac:dyDescent="0.25">
      <c r="F132" s="23" t="s">
        <v>390</v>
      </c>
      <c r="G132" s="225"/>
      <c r="H132" s="226"/>
      <c r="I132" s="226"/>
      <c r="J132" s="226"/>
      <c r="K132" s="227"/>
      <c r="L132" s="23"/>
      <c r="M132" s="29"/>
      <c r="N132" s="29"/>
      <c r="O132" s="29"/>
      <c r="P132" s="29"/>
    </row>
    <row r="133" spans="6:16" ht="18.75" x14ac:dyDescent="0.25">
      <c r="F133" s="23"/>
      <c r="G133" s="228" t="s">
        <v>19</v>
      </c>
      <c r="H133" s="228"/>
      <c r="I133" s="228"/>
      <c r="J133" s="228"/>
      <c r="K133" s="228"/>
      <c r="L133" s="30" t="s">
        <v>20</v>
      </c>
      <c r="M133" s="126"/>
      <c r="N133" s="126"/>
      <c r="O133" s="126"/>
      <c r="P133" s="126"/>
    </row>
    <row r="134" spans="6:16" ht="30" x14ac:dyDescent="0.25">
      <c r="F134" s="11" t="s">
        <v>391</v>
      </c>
      <c r="G134" s="217" t="s">
        <v>542</v>
      </c>
      <c r="H134" s="217"/>
      <c r="I134" s="217"/>
      <c r="J134" s="217"/>
      <c r="K134" s="217"/>
      <c r="L134" s="14" t="s">
        <v>543</v>
      </c>
    </row>
  </sheetData>
  <sheetProtection algorithmName="SHA-512" hashValue="oVvgBuOoqWToUgJ9+bpDC+cwozWglywIS3dRUjGdZFlYz9NmAyywUe3mq+xzjz6hYdLq6f08lC/1GUiZ/cvhEw==" saltValue="pyz/Jhx5Vxd24RdCU4nkZw==" spinCount="100000" sheet="1" objects="1" scenarios="1" sort="0" autoFilter="0"/>
  <customSheetViews>
    <customSheetView guid="{F2EEBDF7-BA50-4505-A076-289036C46A2F}" topLeftCell="A139">
      <selection activeCell="B135" sqref="B135"/>
      <pageMargins left="0" right="0" top="0" bottom="0" header="0" footer="0"/>
      <pageSetup paperSize="9" orientation="portrait" r:id="rId1"/>
    </customSheetView>
    <customSheetView guid="{1E28027A-0466-480A-BC69-D890BA5460FD}" topLeftCell="A116">
      <selection activeCell="A119" sqref="A119"/>
      <pageMargins left="0" right="0" top="0" bottom="0" header="0" footer="0"/>
      <pageSetup paperSize="9" orientation="portrait" r:id="rId2"/>
    </customSheetView>
  </customSheetViews>
  <mergeCells count="90">
    <mergeCell ref="H105:K105"/>
    <mergeCell ref="H18:K18"/>
    <mergeCell ref="F129:G129"/>
    <mergeCell ref="H104:K104"/>
    <mergeCell ref="H87:K87"/>
    <mergeCell ref="H103:K103"/>
    <mergeCell ref="H102:K102"/>
    <mergeCell ref="H29:K29"/>
    <mergeCell ref="H51:K51"/>
    <mergeCell ref="H36:K36"/>
    <mergeCell ref="H37:K37"/>
    <mergeCell ref="H38:K38"/>
    <mergeCell ref="H40:K40"/>
    <mergeCell ref="H41:K41"/>
    <mergeCell ref="H43:K43"/>
    <mergeCell ref="H58:K58"/>
    <mergeCell ref="H99:K99"/>
    <mergeCell ref="H66:K66"/>
    <mergeCell ref="H71:K71"/>
    <mergeCell ref="H94:K94"/>
    <mergeCell ref="H83:K83"/>
    <mergeCell ref="H93:K93"/>
    <mergeCell ref="H92:K92"/>
    <mergeCell ref="H84:K84"/>
    <mergeCell ref="H90:K90"/>
    <mergeCell ref="H82:K82"/>
    <mergeCell ref="H86:K86"/>
    <mergeCell ref="H88:K88"/>
    <mergeCell ref="H89:K89"/>
    <mergeCell ref="H85:K85"/>
    <mergeCell ref="H16:K16"/>
    <mergeCell ref="H17:K17"/>
    <mergeCell ref="R79:T79"/>
    <mergeCell ref="H97:K97"/>
    <mergeCell ref="H98:K98"/>
    <mergeCell ref="H59:K59"/>
    <mergeCell ref="H45:K45"/>
    <mergeCell ref="H46:K46"/>
    <mergeCell ref="H47:K47"/>
    <mergeCell ref="H48:K48"/>
    <mergeCell ref="H50:K50"/>
    <mergeCell ref="H52:K52"/>
    <mergeCell ref="H53:K53"/>
    <mergeCell ref="H54:K54"/>
    <mergeCell ref="H56:K56"/>
    <mergeCell ref="H57:K57"/>
    <mergeCell ref="H1:K1"/>
    <mergeCell ref="H2:K2"/>
    <mergeCell ref="H10:K10"/>
    <mergeCell ref="F4:L4"/>
    <mergeCell ref="G5:K5"/>
    <mergeCell ref="H8:K8"/>
    <mergeCell ref="H9:K9"/>
    <mergeCell ref="Q5:T5"/>
    <mergeCell ref="G6:K6"/>
    <mergeCell ref="H20:K20"/>
    <mergeCell ref="H42:K42"/>
    <mergeCell ref="H30:K30"/>
    <mergeCell ref="H21:K21"/>
    <mergeCell ref="H23:K23"/>
    <mergeCell ref="H25:K25"/>
    <mergeCell ref="H26:K26"/>
    <mergeCell ref="H28:K28"/>
    <mergeCell ref="H24:K24"/>
    <mergeCell ref="H19:K19"/>
    <mergeCell ref="H11:K11"/>
    <mergeCell ref="H12:K12"/>
    <mergeCell ref="H13:K13"/>
    <mergeCell ref="H15:K15"/>
    <mergeCell ref="H61:K61"/>
    <mergeCell ref="H62:K62"/>
    <mergeCell ref="H63:K63"/>
    <mergeCell ref="H65:K65"/>
    <mergeCell ref="H80:K80"/>
    <mergeCell ref="H124:K124"/>
    <mergeCell ref="G134:K134"/>
    <mergeCell ref="H67:K67"/>
    <mergeCell ref="H68:K68"/>
    <mergeCell ref="H70:K70"/>
    <mergeCell ref="H72:K72"/>
    <mergeCell ref="H74:K74"/>
    <mergeCell ref="H75:K75"/>
    <mergeCell ref="F107:G107"/>
    <mergeCell ref="G132:K132"/>
    <mergeCell ref="G133:K133"/>
    <mergeCell ref="H76:K76"/>
    <mergeCell ref="H95:K95"/>
    <mergeCell ref="H78:K78"/>
    <mergeCell ref="H79:K79"/>
    <mergeCell ref="H100:K100"/>
  </mergeCells>
  <phoneticPr fontId="31" type="noConversion"/>
  <conditionalFormatting sqref="G130">
    <cfRule type="cellIs" dxfId="157" priority="335" operator="equal">
      <formula>"Sehr hoch"</formula>
    </cfRule>
    <cfRule type="cellIs" dxfId="156" priority="339" operator="equal">
      <formula>"Mittel"</formula>
    </cfRule>
    <cfRule type="cellIs" dxfId="155" priority="338" operator="equal">
      <formula>"Hoch"</formula>
    </cfRule>
    <cfRule type="cellIs" dxfId="154" priority="336" operator="equal">
      <formula>"Nicht relevant"</formula>
    </cfRule>
    <cfRule type="cellIs" dxfId="153" priority="334" operator="equal">
      <formula>"Schlecht"</formula>
    </cfRule>
    <cfRule type="cellIs" dxfId="152" priority="333" operator="equal">
      <formula>"Gut"</formula>
    </cfRule>
    <cfRule type="cellIs" dxfId="151" priority="337" operator="equal">
      <formula>"Gering"</formula>
    </cfRule>
  </conditionalFormatting>
  <conditionalFormatting sqref="G6:J6 H85:H86">
    <cfRule type="containsText" dxfId="150" priority="665" operator="containsText" text="2 (mittel)">
      <formula>NOT(ISERROR(SEARCH("2 (mittel)",G6)))</formula>
    </cfRule>
    <cfRule type="containsText" dxfId="149" priority="664" operator="containsText" text="0 (nicht relevant)">
      <formula>NOT(ISERROR(SEARCH("0 (nicht relevant)",G6)))</formula>
    </cfRule>
    <cfRule type="containsText" dxfId="148" priority="666" operator="containsText" text="1 (gering)">
      <formula>NOT(ISERROR(SEARCH("1 (gering)",G6)))</formula>
    </cfRule>
  </conditionalFormatting>
  <conditionalFormatting sqref="G109:J112 G113 G114:J123 G124:H124 G125:J126">
    <cfRule type="cellIs" dxfId="147" priority="694" operator="equal">
      <formula>"Nicht relevant"</formula>
    </cfRule>
    <cfRule type="cellIs" dxfId="146" priority="692" operator="equal">
      <formula>"Schlecht"</formula>
    </cfRule>
    <cfRule type="cellIs" dxfId="145" priority="691" operator="equal">
      <formula>"Gut"</formula>
    </cfRule>
    <cfRule type="cellIs" dxfId="144" priority="695" operator="equal">
      <formula>"Gering"</formula>
    </cfRule>
    <cfRule type="cellIs" dxfId="143" priority="693" operator="equal">
      <formula>"Sehr hoch"</formula>
    </cfRule>
    <cfRule type="cellIs" dxfId="142" priority="696" operator="equal">
      <formula>"Hoch"</formula>
    </cfRule>
    <cfRule type="cellIs" dxfId="141" priority="697" operator="equal">
      <formula>"Mittel"</formula>
    </cfRule>
  </conditionalFormatting>
  <conditionalFormatting sqref="H11:H13">
    <cfRule type="containsText" dxfId="140" priority="709" operator="containsText" text="1 (gering)">
      <formula>NOT(ISERROR(SEARCH("1 (gering)",H11)))</formula>
    </cfRule>
    <cfRule type="containsText" dxfId="139" priority="706" operator="containsText" text="3 (hoch)">
      <formula>NOT(ISERROR(SEARCH("3 (hoch)",H11)))</formula>
    </cfRule>
    <cfRule type="containsText" dxfId="138" priority="707" operator="containsText" text="0 (nicht relevant)">
      <formula>NOT(ISERROR(SEARCH("0 (nicht relevant)",H11)))</formula>
    </cfRule>
    <cfRule type="containsText" dxfId="137" priority="708" operator="containsText" text="2 (mittel)">
      <formula>NOT(ISERROR(SEARCH("2 (mittel)",H11)))</formula>
    </cfRule>
  </conditionalFormatting>
  <conditionalFormatting sqref="H16:H18">
    <cfRule type="containsText" dxfId="136" priority="144" operator="containsText" text="1 (gering)">
      <formula>NOT(ISERROR(SEARCH("1 (gering)",H16)))</formula>
    </cfRule>
    <cfRule type="containsText" dxfId="135" priority="141" operator="containsText" text="3 (hoch)">
      <formula>NOT(ISERROR(SEARCH("3 (hoch)",H16)))</formula>
    </cfRule>
    <cfRule type="containsText" dxfId="134" priority="142" operator="containsText" text="0 (nicht relevant)">
      <formula>NOT(ISERROR(SEARCH("0 (nicht relevant)",H16)))</formula>
    </cfRule>
    <cfRule type="containsText" dxfId="133" priority="143" operator="containsText" text="2 (mittel)">
      <formula>NOT(ISERROR(SEARCH("2 (mittel)",H16)))</formula>
    </cfRule>
  </conditionalFormatting>
  <conditionalFormatting sqref="H21">
    <cfRule type="containsText" dxfId="132" priority="139" operator="containsText" text="2 (mittel)">
      <formula>NOT(ISERROR(SEARCH("2 (mittel)",H21)))</formula>
    </cfRule>
    <cfRule type="containsText" dxfId="131" priority="140" operator="containsText" text="1 (gering)">
      <formula>NOT(ISERROR(SEARCH("1 (gering)",H21)))</formula>
    </cfRule>
    <cfRule type="containsText" dxfId="130" priority="138" operator="containsText" text="0 (nicht relevant)">
      <formula>NOT(ISERROR(SEARCH("0 (nicht relevant)",H21)))</formula>
    </cfRule>
    <cfRule type="containsText" dxfId="129" priority="137" operator="containsText" text="3 (hoch)">
      <formula>NOT(ISERROR(SEARCH("3 (hoch)",H21)))</formula>
    </cfRule>
  </conditionalFormatting>
  <conditionalFormatting sqref="H24:H26">
    <cfRule type="containsText" dxfId="128" priority="131" operator="containsText" text="2 (mittel)">
      <formula>NOT(ISERROR(SEARCH("2 (mittel)",H24)))</formula>
    </cfRule>
    <cfRule type="containsText" dxfId="127" priority="132" operator="containsText" text="1 (gering)">
      <formula>NOT(ISERROR(SEARCH("1 (gering)",H24)))</formula>
    </cfRule>
    <cfRule type="containsText" dxfId="126" priority="130" operator="containsText" text="0 (nicht relevant)">
      <formula>NOT(ISERROR(SEARCH("0 (nicht relevant)",H24)))</formula>
    </cfRule>
    <cfRule type="containsText" dxfId="125" priority="129" operator="containsText" text="3 (hoch)">
      <formula>NOT(ISERROR(SEARCH("3 (hoch)",H24)))</formula>
    </cfRule>
  </conditionalFormatting>
  <conditionalFormatting sqref="H29:H30">
    <cfRule type="containsText" dxfId="124" priority="122" operator="containsText" text="0 (nicht relevant)">
      <formula>NOT(ISERROR(SEARCH("0 (nicht relevant)",H29)))</formula>
    </cfRule>
    <cfRule type="containsText" dxfId="123" priority="123" operator="containsText" text="2 (mittel)">
      <formula>NOT(ISERROR(SEARCH("2 (mittel)",H29)))</formula>
    </cfRule>
    <cfRule type="containsText" dxfId="122" priority="121" operator="containsText" text="3 (hoch)">
      <formula>NOT(ISERROR(SEARCH("3 (hoch)",H29)))</formula>
    </cfRule>
    <cfRule type="containsText" dxfId="121" priority="124" operator="containsText" text="1 (gering)">
      <formula>NOT(ISERROR(SEARCH("1 (gering)",H29)))</formula>
    </cfRule>
  </conditionalFormatting>
  <conditionalFormatting sqref="H37:H38">
    <cfRule type="containsText" dxfId="120" priority="113" operator="containsText" text="3 (hoch)">
      <formula>NOT(ISERROR(SEARCH("3 (hoch)",H37)))</formula>
    </cfRule>
    <cfRule type="containsText" dxfId="119" priority="114" operator="containsText" text="0 (nicht relevant)">
      <formula>NOT(ISERROR(SEARCH("0 (nicht relevant)",H37)))</formula>
    </cfRule>
    <cfRule type="containsText" dxfId="118" priority="116" operator="containsText" text="1 (gering)">
      <formula>NOT(ISERROR(SEARCH("1 (gering)",H37)))</formula>
    </cfRule>
    <cfRule type="containsText" dxfId="117" priority="115" operator="containsText" text="2 (mittel)">
      <formula>NOT(ISERROR(SEARCH("2 (mittel)",H37)))</formula>
    </cfRule>
  </conditionalFormatting>
  <conditionalFormatting sqref="H41:H43">
    <cfRule type="containsText" dxfId="116" priority="112" operator="containsText" text="1 (gering)">
      <formula>NOT(ISERROR(SEARCH("1 (gering)",H41)))</formula>
    </cfRule>
    <cfRule type="containsText" dxfId="115" priority="109" operator="containsText" text="3 (hoch)">
      <formula>NOT(ISERROR(SEARCH("3 (hoch)",H41)))</formula>
    </cfRule>
    <cfRule type="containsText" dxfId="114" priority="111" operator="containsText" text="2 (mittel)">
      <formula>NOT(ISERROR(SEARCH("2 (mittel)",H41)))</formula>
    </cfRule>
    <cfRule type="containsText" dxfId="113" priority="110" operator="containsText" text="0 (nicht relevant)">
      <formula>NOT(ISERROR(SEARCH("0 (nicht relevant)",H41)))</formula>
    </cfRule>
  </conditionalFormatting>
  <conditionalFormatting sqref="H46:H48">
    <cfRule type="containsText" dxfId="112" priority="100" operator="containsText" text="1 (gering)">
      <formula>NOT(ISERROR(SEARCH("1 (gering)",H46)))</formula>
    </cfRule>
    <cfRule type="containsText" dxfId="111" priority="99" operator="containsText" text="2 (mittel)">
      <formula>NOT(ISERROR(SEARCH("2 (mittel)",H46)))</formula>
    </cfRule>
    <cfRule type="containsText" dxfId="110" priority="98" operator="containsText" text="0 (nicht relevant)">
      <formula>NOT(ISERROR(SEARCH("0 (nicht relevant)",H46)))</formula>
    </cfRule>
    <cfRule type="containsText" dxfId="109" priority="97" operator="containsText" text="3 (hoch)">
      <formula>NOT(ISERROR(SEARCH("3 (hoch)",H46)))</formula>
    </cfRule>
  </conditionalFormatting>
  <conditionalFormatting sqref="H51:H54">
    <cfRule type="containsText" dxfId="108" priority="82" operator="containsText" text="0 (nicht relevant)">
      <formula>NOT(ISERROR(SEARCH("0 (nicht relevant)",H51)))</formula>
    </cfRule>
    <cfRule type="containsText" dxfId="107" priority="83" operator="containsText" text="2 (mittel)">
      <formula>NOT(ISERROR(SEARCH("2 (mittel)",H51)))</formula>
    </cfRule>
    <cfRule type="containsText" dxfId="106" priority="84" operator="containsText" text="1 (gering)">
      <formula>NOT(ISERROR(SEARCH("1 (gering)",H51)))</formula>
    </cfRule>
    <cfRule type="containsText" dxfId="105" priority="81" operator="containsText" text="3 (hoch)">
      <formula>NOT(ISERROR(SEARCH("3 (hoch)",H51)))</formula>
    </cfRule>
  </conditionalFormatting>
  <conditionalFormatting sqref="H57:H59">
    <cfRule type="containsText" dxfId="104" priority="69" operator="containsText" text="3 (hoch)">
      <formula>NOT(ISERROR(SEARCH("3 (hoch)",H57)))</formula>
    </cfRule>
    <cfRule type="containsText" dxfId="103" priority="71" operator="containsText" text="2 (mittel)">
      <formula>NOT(ISERROR(SEARCH("2 (mittel)",H57)))</formula>
    </cfRule>
    <cfRule type="containsText" dxfId="102" priority="72" operator="containsText" text="1 (gering)">
      <formula>NOT(ISERROR(SEARCH("1 (gering)",H57)))</formula>
    </cfRule>
    <cfRule type="containsText" dxfId="101" priority="70" operator="containsText" text="0 (nicht relevant)">
      <formula>NOT(ISERROR(SEARCH("0 (nicht relevant)",H57)))</formula>
    </cfRule>
  </conditionalFormatting>
  <conditionalFormatting sqref="H62:H63">
    <cfRule type="containsText" dxfId="100" priority="60" operator="containsText" text="1 (gering)">
      <formula>NOT(ISERROR(SEARCH("1 (gering)",H62)))</formula>
    </cfRule>
    <cfRule type="containsText" dxfId="99" priority="58" operator="containsText" text="0 (nicht relevant)">
      <formula>NOT(ISERROR(SEARCH("0 (nicht relevant)",H62)))</formula>
    </cfRule>
    <cfRule type="containsText" dxfId="98" priority="57" operator="containsText" text="3 (hoch)">
      <formula>NOT(ISERROR(SEARCH("3 (hoch)",H62)))</formula>
    </cfRule>
    <cfRule type="containsText" dxfId="97" priority="59" operator="containsText" text="2 (mittel)">
      <formula>NOT(ISERROR(SEARCH("2 (mittel)",H62)))</formula>
    </cfRule>
  </conditionalFormatting>
  <conditionalFormatting sqref="H66:H68">
    <cfRule type="containsText" dxfId="96" priority="48" operator="containsText" text="1 (gering)">
      <formula>NOT(ISERROR(SEARCH("1 (gering)",H66)))</formula>
    </cfRule>
    <cfRule type="containsText" dxfId="95" priority="47" operator="containsText" text="2 (mittel)">
      <formula>NOT(ISERROR(SEARCH("2 (mittel)",H66)))</formula>
    </cfRule>
    <cfRule type="containsText" dxfId="94" priority="46" operator="containsText" text="0 (nicht relevant)">
      <formula>NOT(ISERROR(SEARCH("0 (nicht relevant)",H66)))</formula>
    </cfRule>
    <cfRule type="containsText" dxfId="93" priority="45" operator="containsText" text="3 (hoch)">
      <formula>NOT(ISERROR(SEARCH("3 (hoch)",H66)))</formula>
    </cfRule>
  </conditionalFormatting>
  <conditionalFormatting sqref="H71:H72">
    <cfRule type="containsText" dxfId="92" priority="44" operator="containsText" text="1 (gering)">
      <formula>NOT(ISERROR(SEARCH("1 (gering)",H71)))</formula>
    </cfRule>
    <cfRule type="containsText" dxfId="91" priority="43" operator="containsText" text="2 (mittel)">
      <formula>NOT(ISERROR(SEARCH("2 (mittel)",H71)))</formula>
    </cfRule>
    <cfRule type="containsText" dxfId="90" priority="42" operator="containsText" text="0 (nicht relevant)">
      <formula>NOT(ISERROR(SEARCH("0 (nicht relevant)",H71)))</formula>
    </cfRule>
    <cfRule type="containsText" dxfId="89" priority="41" operator="containsText" text="3 (hoch)">
      <formula>NOT(ISERROR(SEARCH("3 (hoch)",H71)))</formula>
    </cfRule>
  </conditionalFormatting>
  <conditionalFormatting sqref="H75:H76">
    <cfRule type="containsText" dxfId="88" priority="36" operator="containsText" text="1 (gering)">
      <formula>NOT(ISERROR(SEARCH("1 (gering)",H75)))</formula>
    </cfRule>
    <cfRule type="containsText" dxfId="87" priority="33" operator="containsText" text="3 (hoch)">
      <formula>NOT(ISERROR(SEARCH("3 (hoch)",H75)))</formula>
    </cfRule>
    <cfRule type="containsText" dxfId="86" priority="34" operator="containsText" text="0 (nicht relevant)">
      <formula>NOT(ISERROR(SEARCH("0 (nicht relevant)",H75)))</formula>
    </cfRule>
    <cfRule type="containsText" dxfId="85" priority="35" operator="containsText" text="2 (mittel)">
      <formula>NOT(ISERROR(SEARCH("2 (mittel)",H75)))</formula>
    </cfRule>
  </conditionalFormatting>
  <conditionalFormatting sqref="H79:H80">
    <cfRule type="containsText" dxfId="84" priority="163" operator="containsText" text="2 (mittel)">
      <formula>NOT(ISERROR(SEARCH("2 (mittel)",H79)))</formula>
    </cfRule>
    <cfRule type="containsText" dxfId="83" priority="164" operator="containsText" text="1 (gering)">
      <formula>NOT(ISERROR(SEARCH("1 (gering)",H79)))</formula>
    </cfRule>
    <cfRule type="containsText" dxfId="82" priority="162" operator="containsText" text="0 (nicht relevant)">
      <formula>NOT(ISERROR(SEARCH("0 (nicht relevant)",H79)))</formula>
    </cfRule>
    <cfRule type="containsText" dxfId="81" priority="161" operator="containsText" text="3 (hoch)">
      <formula>NOT(ISERROR(SEARCH("3 (hoch)",H79)))</formula>
    </cfRule>
  </conditionalFormatting>
  <conditionalFormatting sqref="H84">
    <cfRule type="containsText" dxfId="80" priority="160" operator="containsText" text="1 (gering)">
      <formula>NOT(ISERROR(SEARCH("1 (gering)",H84)))</formula>
    </cfRule>
    <cfRule type="containsText" dxfId="79" priority="159" operator="containsText" text="2 (mittel)">
      <formula>NOT(ISERROR(SEARCH("2 (mittel)",H84)))</formula>
    </cfRule>
    <cfRule type="containsText" dxfId="78" priority="158" operator="containsText" text="0 (nicht relevant)">
      <formula>NOT(ISERROR(SEARCH("0 (nicht relevant)",H84)))</formula>
    </cfRule>
    <cfRule type="containsText" dxfId="77" priority="157" operator="containsText" text="3 (hoch)">
      <formula>NOT(ISERROR(SEARCH("3 (hoch)",H84)))</formula>
    </cfRule>
  </conditionalFormatting>
  <conditionalFormatting sqref="H85:H86 G6:J6">
    <cfRule type="containsText" dxfId="76" priority="663" operator="containsText" text="3 (hoch)">
      <formula>NOT(ISERROR(SEARCH("3 (hoch)",G6)))</formula>
    </cfRule>
  </conditionalFormatting>
  <conditionalFormatting sqref="H85:H86">
    <cfRule type="containsText" dxfId="75" priority="630" operator="containsText" text="2 (Nein)">
      <formula>NOT(ISERROR(SEARCH("2 (Nein)",H85)))</formula>
    </cfRule>
    <cfRule type="containsText" dxfId="74" priority="631" operator="containsText" text="2 (Nein)">
      <formula>NOT(ISERROR(SEARCH("2 (Nein)",H85)))</formula>
    </cfRule>
    <cfRule type="containsText" dxfId="73" priority="632" operator="containsText" text="2 (Nein)">
      <formula>NOT(ISERROR(SEARCH("2 (Nein)",H85)))</formula>
    </cfRule>
    <cfRule type="containsText" dxfId="72" priority="633" operator="containsText" text="2 (Nein)">
      <formula>NOT(ISERROR(SEARCH("2 (Nein)",H85)))</formula>
    </cfRule>
    <cfRule type="containsText" dxfId="71" priority="634" operator="containsText" text="1 (Ja)">
      <formula>NOT(ISERROR(SEARCH("1 (Ja)",H85)))</formula>
    </cfRule>
    <cfRule type="containsText" dxfId="70" priority="627" operator="containsText" text="3 (N/A)">
      <formula>NOT(ISERROR(SEARCH("3 (N/A)",H85)))</formula>
    </cfRule>
    <cfRule type="containsText" dxfId="69" priority="628" operator="containsText" text="3 (N/A)">
      <formula>NOT(ISERROR(SEARCH("3 (N/A)",H85)))</formula>
    </cfRule>
    <cfRule type="containsText" dxfId="68" priority="629" operator="containsText" text="2 (Nein)">
      <formula>NOT(ISERROR(SEARCH("2 (Nein)",H85)))</formula>
    </cfRule>
  </conditionalFormatting>
  <conditionalFormatting sqref="H87:H95">
    <cfRule type="containsText" dxfId="67" priority="22" operator="containsText" text="0 (nicht relevant)">
      <formula>NOT(ISERROR(SEARCH("0 (nicht relevant)",H87)))</formula>
    </cfRule>
    <cfRule type="containsText" dxfId="66" priority="21" operator="containsText" text="3 (hoch)">
      <formula>NOT(ISERROR(SEARCH("3 (hoch)",H87)))</formula>
    </cfRule>
    <cfRule type="containsText" dxfId="65" priority="24" operator="containsText" text="1 (gering)">
      <formula>NOT(ISERROR(SEARCH("1 (gering)",H87)))</formula>
    </cfRule>
    <cfRule type="containsText" dxfId="64" priority="23" operator="containsText" text="2 (mittel)">
      <formula>NOT(ISERROR(SEARCH("2 (mittel)",H87)))</formula>
    </cfRule>
  </conditionalFormatting>
  <conditionalFormatting sqref="H98:H100">
    <cfRule type="containsText" dxfId="63" priority="12" operator="containsText" text="1 (gering)">
      <formula>NOT(ISERROR(SEARCH("1 (gering)",H98)))</formula>
    </cfRule>
    <cfRule type="containsText" dxfId="62" priority="11" operator="containsText" text="2 (mittel)">
      <formula>NOT(ISERROR(SEARCH("2 (mittel)",H98)))</formula>
    </cfRule>
    <cfRule type="containsText" dxfId="61" priority="10" operator="containsText" text="0 (nicht relevant)">
      <formula>NOT(ISERROR(SEARCH("0 (nicht relevant)",H98)))</formula>
    </cfRule>
    <cfRule type="containsText" dxfId="60" priority="9" operator="containsText" text="3 (hoch)">
      <formula>NOT(ISERROR(SEARCH("3 (hoch)",H98)))</formula>
    </cfRule>
  </conditionalFormatting>
  <conditionalFormatting sqref="H103:H105">
    <cfRule type="containsText" dxfId="59" priority="4" operator="containsText" text="1 (gering)">
      <formula>NOT(ISERROR(SEARCH("1 (gering)",H103)))</formula>
    </cfRule>
    <cfRule type="containsText" dxfId="58" priority="3" operator="containsText" text="2 (mittel)">
      <formula>NOT(ISERROR(SEARCH("2 (mittel)",H103)))</formula>
    </cfRule>
    <cfRule type="containsText" dxfId="57" priority="2" operator="containsText" text="0 (nicht relevant)">
      <formula>NOT(ISERROR(SEARCH("0 (nicht relevant)",H103)))</formula>
    </cfRule>
    <cfRule type="containsText" dxfId="56" priority="1" operator="containsText" text="3 (hoch)">
      <formula>NOT(ISERROR(SEARCH("3 (hoch)",H103)))</formula>
    </cfRule>
  </conditionalFormatting>
  <conditionalFormatting sqref="H33:K33">
    <cfRule type="cellIs" dxfId="55" priority="535" operator="equal">
      <formula>"Nicht relevant"</formula>
    </cfRule>
    <cfRule type="cellIs" dxfId="54" priority="538" operator="equal">
      <formula>"Mittel"</formula>
    </cfRule>
    <cfRule type="cellIs" dxfId="53" priority="537" operator="equal">
      <formula>"Hoch"</formula>
    </cfRule>
    <cfRule type="cellIs" dxfId="52" priority="536" operator="equal">
      <formula>"Gering"</formula>
    </cfRule>
    <cfRule type="cellIs" dxfId="51" priority="534" operator="equal">
      <formula>"Keine Angabe"</formula>
    </cfRule>
    <cfRule type="cellIs" dxfId="50" priority="533" operator="equal">
      <formula>"Sehr hoch"</formula>
    </cfRule>
    <cfRule type="cellIs" dxfId="49" priority="532" operator="equal">
      <formula>"Schlecht"</formula>
    </cfRule>
    <cfRule type="cellIs" dxfId="48" priority="531" operator="equal">
      <formula>"Gut"</formula>
    </cfRule>
  </conditionalFormatting>
  <conditionalFormatting sqref="K34">
    <cfRule type="containsText" dxfId="47" priority="734" operator="containsText" text="3 (hoch)">
      <formula>NOT(ISERROR(SEARCH("3 (hoch)",K34)))</formula>
    </cfRule>
    <cfRule type="containsText" dxfId="46" priority="735" operator="containsText" text="0 (nicht relevant)">
      <formula>NOT(ISERROR(SEARCH("0 (nicht relevant)",K34)))</formula>
    </cfRule>
    <cfRule type="containsText" dxfId="45" priority="736" operator="containsText" text="2 (mittel)">
      <formula>NOT(ISERROR(SEARCH("2 (mittel)",K34)))</formula>
    </cfRule>
    <cfRule type="containsText" dxfId="44" priority="737" operator="containsText" text="1 (gering)">
      <formula>NOT(ISERROR(SEARCH("1 (gering)",K34)))</formula>
    </cfRule>
  </conditionalFormatting>
  <conditionalFormatting sqref="Q6:T6">
    <cfRule type="cellIs" dxfId="43" priority="516" operator="equal">
      <formula>"Schlecht"</formula>
    </cfRule>
    <cfRule type="cellIs" dxfId="42" priority="517" operator="equal">
      <formula>"Sehr hoch"</formula>
    </cfRule>
    <cfRule type="cellIs" dxfId="41" priority="518" operator="equal">
      <formula>"Keine Angabe"</formula>
    </cfRule>
    <cfRule type="cellIs" dxfId="40" priority="519" operator="equal">
      <formula>"Nicht relevant"</formula>
    </cfRule>
    <cfRule type="cellIs" dxfId="39" priority="520" operator="equal">
      <formula>"Gering"</formula>
    </cfRule>
    <cfRule type="cellIs" dxfId="38" priority="521" operator="equal">
      <formula>"Hoch"</formula>
    </cfRule>
    <cfRule type="cellIs" dxfId="37" priority="522" operator="equal">
      <formula>"Mittel"</formula>
    </cfRule>
    <cfRule type="cellIs" dxfId="36" priority="515" operator="equal">
      <formula>"Gut"</formula>
    </cfRule>
  </conditionalFormatting>
  <dataValidations count="15">
    <dataValidation type="list" allowBlank="1" showInputMessage="1" showErrorMessage="1" sqref="G134:K134" xr:uid="{00000000-0002-0000-0600-000006000000}">
      <formula1>"keine Angabe,wesentliche Auslagerung,nicht wesentliche Auslagerung"</formula1>
    </dataValidation>
    <dataValidation type="list" allowBlank="1" showInputMessage="1" showErrorMessage="1" sqref="L6" xr:uid="{00000000-0002-0000-0600-000007000000}">
      <formula1>"keine Angabe,zeitkritisch,nicht zeitkritisch"</formula1>
    </dataValidation>
    <dataValidation type="list" allowBlank="1" showInputMessage="1" showErrorMessage="1" sqref="G6:J6" xr:uid="{00000000-0002-0000-0600-000008000000}">
      <formula1>"keine Angabe,wesentlich,nicht wesentlich"</formula1>
    </dataValidation>
    <dataValidation type="list" showInputMessage="1" showErrorMessage="1" sqref="Q6:T6" xr:uid="{00000000-0002-0000-0600-00000B000000}">
      <formula1>"-,1,2,3,4"</formula1>
    </dataValidation>
    <dataValidation type="list" allowBlank="1" showInputMessage="1" showErrorMessage="1" sqref="H91" xr:uid="{00000000-0002-0000-0600-00000E000000}">
      <formula1>"keine Angabe, 1 (gering), 2 (mittel), 3 (hoch), 0 (nicht relevant)"</formula1>
    </dataValidation>
    <dataValidation type="list" allowBlank="1" showInputMessage="1" showErrorMessage="1" sqref="L2:P2" xr:uid="{00000000-0002-0000-0600-00000F000000}">
      <formula1>"Erstbewertung, Folgebewertung"</formula1>
    </dataValidation>
    <dataValidation type="list" allowBlank="1" showInputMessage="1" showErrorMessage="1" sqref="H96 H106 H101" xr:uid="{00000000-0002-0000-0600-000005000000}">
      <formula1>"keine Angabe,(1) gering,(2) mittel,(3) hoch,(0) nicht relevant"</formula1>
    </dataValidation>
    <dataValidation type="list" allowBlank="1" showInputMessage="1" showErrorMessage="1" sqref="M6" xr:uid="{A2A75D4C-1472-479C-B82A-C923BF3F3275}">
      <formula1>"Ja,Nein"</formula1>
    </dataValidation>
    <dataValidation type="list" allowBlank="1" showInputMessage="1" showErrorMessage="1" sqref="O6" xr:uid="{C7FD8818-503B-4FFE-BB1F-E31CE94559D8}">
      <formula1>"Nicht signifikant,Geringe Abhängigkeit,Erhebliche Abhängikeit,Volle Abhängigkeit"</formula1>
    </dataValidation>
    <dataValidation type="list" allowBlank="1" showInputMessage="1" showErrorMessage="1" sqref="H88:K88" xr:uid="{4083D898-8C6A-4785-AFCE-1F7818699A1F}">
      <formula1>"Private Cloud, Community Cloud, Public Cloud, Hybrid Cloud"</formula1>
    </dataValidation>
    <dataValidation type="list" allowBlank="1" showInputMessage="1" showErrorMessage="1" sqref="H18:K18" xr:uid="{8476B0F7-F59A-4BE8-A763-C58EBAF42473}">
      <formula1>"1 (Mangel an echten Alternativen), 2 (Schwierigkeiten bei der Migration oder Reintegration), 3 (Mangel an echten Alternativen und Schwierigkeiten bei der Migration und Reintegration)"</formula1>
    </dataValidation>
    <dataValidation type="list" allowBlank="1" showInputMessage="1" showErrorMessage="1" sqref="H86:K86" xr:uid="{4D422920-E07A-457A-A4E5-8A93596CCE58}">
      <formula1>"IaaS, PaaS, SaaS"</formula1>
    </dataValidation>
    <dataValidation type="list" allowBlank="1" showInputMessage="1" showErrorMessage="1" sqref="H93:K94" xr:uid="{D77C0205-EC42-4403-A245-62609D6A11F6}">
      <formula1>"EU/EWR-Staaten,Rest Europa (Non-EU / EWR-Staat) / Sicheres Drittland gem. Liste der EU, Rest der Welt inkl. USA / Land bzw. Ländergruppen betroffen von Sanktionen und Embargos"</formula1>
    </dataValidation>
    <dataValidation type="list" allowBlank="1" showInputMessage="1" showErrorMessage="1" sqref="H24:K24 H79:K80 H84:K84 H92:K92" xr:uid="{6C8B3584-632F-43C8-8193-437589B2C97E}">
      <formula1>"Ja, Nein"</formula1>
    </dataValidation>
    <dataValidation type="list" allowBlank="1" showInputMessage="1" showErrorMessage="1" sqref="H11:K13 H16:K17 H21:K21 H25:K26 H29:K30 H37:K38 H41:K43 H46:K48 H51:K54 H57:K59 H62:K63 H66:K68 H71:K72 H75:K76 H87:K87 H89:K90 H95:K95 H98:K100 H103:K105" xr:uid="{36C37DAF-75F7-470B-AC1A-19A4DFE4EB7F}">
      <formula1>" 0 (nicht relevant), 1 (gering), 2 (mittel), 3 (hoch)"</formula1>
    </dataValidation>
  </dataValidations>
  <pageMargins left="0.7" right="0.7" top="0.78740157499999996" bottom="0.78740157499999996" header="0.3" footer="0.3"/>
  <pageSetup paperSize="9" scale="35" fitToHeight="0" orientation="landscape" r:id="rId3"/>
  <headerFooter>
    <oddFooter xml:space="preserve">&amp;C_x000D_&amp;1#&amp;"Calibri"&amp;10&amp;K000000  C2 Interne Informationen </oddFooter>
  </headerFooter>
  <drawing r:id="rId4"/>
  <legacyDrawing r:id="rId5"/>
  <mc:AlternateContent xmlns:mc="http://schemas.openxmlformats.org/markup-compatibility/2006">
    <mc:Choice Requires="x14">
      <controls>
        <mc:AlternateContent xmlns:mc="http://schemas.openxmlformats.org/markup-compatibility/2006">
          <mc:Choice Requires="x14">
            <control shapeId="7192" r:id="rId6" name="Check Box 24">
              <controlPr defaultSize="0" autoFill="0" autoLine="0" autoPict="0">
                <anchor moveWithCells="1">
                  <from>
                    <xdr:col>11</xdr:col>
                    <xdr:colOff>66675</xdr:colOff>
                    <xdr:row>10</xdr:row>
                    <xdr:rowOff>104775</xdr:rowOff>
                  </from>
                  <to>
                    <xdr:col>11</xdr:col>
                    <xdr:colOff>3533775</xdr:colOff>
                    <xdr:row>10</xdr:row>
                    <xdr:rowOff>295275</xdr:rowOff>
                  </to>
                </anchor>
              </controlPr>
            </control>
          </mc:Choice>
        </mc:AlternateContent>
        <mc:AlternateContent xmlns:mc="http://schemas.openxmlformats.org/markup-compatibility/2006">
          <mc:Choice Requires="x14">
            <control shapeId="7197" r:id="rId7" name="Check Box 29">
              <controlPr defaultSize="0" autoFill="0" autoLine="0" autoPict="0">
                <anchor moveWithCells="1">
                  <from>
                    <xdr:col>11</xdr:col>
                    <xdr:colOff>66675</xdr:colOff>
                    <xdr:row>10</xdr:row>
                    <xdr:rowOff>333375</xdr:rowOff>
                  </from>
                  <to>
                    <xdr:col>11</xdr:col>
                    <xdr:colOff>3533775</xdr:colOff>
                    <xdr:row>10</xdr:row>
                    <xdr:rowOff>523875</xdr:rowOff>
                  </to>
                </anchor>
              </controlPr>
            </control>
          </mc:Choice>
        </mc:AlternateContent>
        <mc:AlternateContent xmlns:mc="http://schemas.openxmlformats.org/markup-compatibility/2006">
          <mc:Choice Requires="x14">
            <control shapeId="7198" r:id="rId8" name="Check Box 30">
              <controlPr defaultSize="0" autoFill="0" autoLine="0" autoPict="0">
                <anchor moveWithCells="1">
                  <from>
                    <xdr:col>11</xdr:col>
                    <xdr:colOff>66675</xdr:colOff>
                    <xdr:row>10</xdr:row>
                    <xdr:rowOff>571500</xdr:rowOff>
                  </from>
                  <to>
                    <xdr:col>11</xdr:col>
                    <xdr:colOff>3533775</xdr:colOff>
                    <xdr:row>10</xdr:row>
                    <xdr:rowOff>800100</xdr:rowOff>
                  </to>
                </anchor>
              </controlPr>
            </control>
          </mc:Choice>
        </mc:AlternateContent>
        <mc:AlternateContent xmlns:mc="http://schemas.openxmlformats.org/markup-compatibility/2006">
          <mc:Choice Requires="x14">
            <control shapeId="7199" r:id="rId9" name="Check Box 31">
              <controlPr defaultSize="0" autoFill="0" autoLine="0" autoPict="0">
                <anchor moveWithCells="1">
                  <from>
                    <xdr:col>11</xdr:col>
                    <xdr:colOff>66675</xdr:colOff>
                    <xdr:row>10</xdr:row>
                    <xdr:rowOff>800100</xdr:rowOff>
                  </from>
                  <to>
                    <xdr:col>11</xdr:col>
                    <xdr:colOff>3533775</xdr:colOff>
                    <xdr:row>10</xdr:row>
                    <xdr:rowOff>1028700</xdr:rowOff>
                  </to>
                </anchor>
              </controlPr>
            </control>
          </mc:Choice>
        </mc:AlternateContent>
        <mc:AlternateContent xmlns:mc="http://schemas.openxmlformats.org/markup-compatibility/2006">
          <mc:Choice Requires="x14">
            <control shapeId="7200" r:id="rId10" name="Check Box 32">
              <controlPr defaultSize="0" autoFill="0" autoLine="0" autoPict="0">
                <anchor moveWithCells="1">
                  <from>
                    <xdr:col>11</xdr:col>
                    <xdr:colOff>66675</xdr:colOff>
                    <xdr:row>10</xdr:row>
                    <xdr:rowOff>1057275</xdr:rowOff>
                  </from>
                  <to>
                    <xdr:col>11</xdr:col>
                    <xdr:colOff>3533775</xdr:colOff>
                    <xdr:row>10</xdr:row>
                    <xdr:rowOff>1247775</xdr:rowOff>
                  </to>
                </anchor>
              </controlPr>
            </control>
          </mc:Choice>
        </mc:AlternateContent>
        <mc:AlternateContent xmlns:mc="http://schemas.openxmlformats.org/markup-compatibility/2006">
          <mc:Choice Requires="x14">
            <control shapeId="7202" r:id="rId11" name="Check Box 34">
              <controlPr defaultSize="0" autoFill="0" autoLine="0" autoPict="0">
                <anchor moveWithCells="1">
                  <from>
                    <xdr:col>11</xdr:col>
                    <xdr:colOff>66675</xdr:colOff>
                    <xdr:row>10</xdr:row>
                    <xdr:rowOff>1285875</xdr:rowOff>
                  </from>
                  <to>
                    <xdr:col>11</xdr:col>
                    <xdr:colOff>3533775</xdr:colOff>
                    <xdr:row>10</xdr:row>
                    <xdr:rowOff>1476375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100FF-D801-4988-B800-18AC4D5FD8B7}">
  <sheetPr>
    <tabColor theme="5" tint="0.59999389629810485"/>
    <pageSetUpPr fitToPage="1"/>
  </sheetPr>
  <dimension ref="A1:V43"/>
  <sheetViews>
    <sheetView workbookViewId="0"/>
  </sheetViews>
  <sheetFormatPr baseColWidth="10" defaultColWidth="11.42578125" defaultRowHeight="15" x14ac:dyDescent="0.25"/>
  <cols>
    <col min="1" max="1" width="69" style="4" customWidth="1"/>
    <col min="2" max="2" width="35.85546875" style="4" hidden="1" customWidth="1"/>
    <col min="3" max="3" width="76.85546875" style="6" customWidth="1"/>
    <col min="4" max="4" width="9" style="6" customWidth="1"/>
    <col min="5" max="5" width="9.42578125" style="6" customWidth="1"/>
    <col min="6" max="6" width="9.5703125" style="6" customWidth="1"/>
    <col min="7" max="7" width="9.140625" style="6" customWidth="1"/>
    <col min="8" max="8" width="58.5703125" style="6" customWidth="1"/>
    <col min="9" max="9" width="12.5703125" style="6" customWidth="1"/>
    <col min="10" max="11" width="16.140625" style="6" customWidth="1"/>
    <col min="12" max="12" width="15.42578125" style="6" customWidth="1"/>
    <col min="13" max="13" width="14.42578125" customWidth="1"/>
    <col min="14" max="16" width="7.5703125" customWidth="1"/>
    <col min="17" max="17" width="4.140625" customWidth="1"/>
    <col min="18" max="21" width="8.5703125" customWidth="1"/>
    <col min="22" max="22" width="22.85546875" bestFit="1" customWidth="1"/>
  </cols>
  <sheetData>
    <row r="1" spans="1:22" s="48" customFormat="1" ht="60.75" customHeight="1" x14ac:dyDescent="0.25">
      <c r="A1" s="136" t="s">
        <v>392</v>
      </c>
      <c r="B1" s="55"/>
      <c r="C1" s="115"/>
      <c r="D1" s="244" t="s">
        <v>118</v>
      </c>
      <c r="E1" s="245"/>
      <c r="F1" s="245"/>
      <c r="G1" s="245"/>
      <c r="H1" s="35"/>
      <c r="I1" s="107"/>
      <c r="J1" s="107"/>
      <c r="K1" s="107"/>
      <c r="L1" s="107"/>
      <c r="M1" s="47"/>
      <c r="N1" s="47"/>
      <c r="O1" s="47"/>
      <c r="P1" s="47"/>
    </row>
    <row r="2" spans="1:22" s="50" customFormat="1" ht="18.75" x14ac:dyDescent="0.25">
      <c r="A2" s="52" t="s">
        <v>16</v>
      </c>
      <c r="B2" s="52"/>
      <c r="C2" s="35"/>
      <c r="D2" s="246" t="s">
        <v>121</v>
      </c>
      <c r="E2" s="247"/>
      <c r="F2" s="247"/>
      <c r="G2" s="248"/>
      <c r="H2" s="49"/>
      <c r="I2" s="79"/>
      <c r="J2" s="79"/>
      <c r="K2" s="79"/>
      <c r="L2" s="79"/>
    </row>
    <row r="3" spans="1:22" ht="15.75" thickBot="1" x14ac:dyDescent="0.3"/>
    <row r="4" spans="1:22" ht="108" customHeight="1" thickTop="1" x14ac:dyDescent="0.25">
      <c r="A4" s="265" t="s">
        <v>222</v>
      </c>
      <c r="B4" s="265"/>
      <c r="C4" s="265"/>
      <c r="D4" s="265"/>
      <c r="E4" s="265"/>
      <c r="F4" s="265"/>
      <c r="G4" s="265"/>
      <c r="H4" s="266"/>
      <c r="I4" s="119" t="s">
        <v>232</v>
      </c>
      <c r="J4" s="119" t="s">
        <v>233</v>
      </c>
      <c r="K4" s="119" t="s">
        <v>234</v>
      </c>
      <c r="L4" s="119" t="s">
        <v>233</v>
      </c>
      <c r="M4" s="56" t="s">
        <v>223</v>
      </c>
      <c r="N4" s="57" t="s">
        <v>224</v>
      </c>
      <c r="O4" s="57" t="s">
        <v>225</v>
      </c>
      <c r="P4" s="58" t="s">
        <v>226</v>
      </c>
    </row>
    <row r="5" spans="1:22" ht="18.75" customHeight="1" x14ac:dyDescent="0.25">
      <c r="A5" s="225" t="s">
        <v>229</v>
      </c>
      <c r="B5" s="227"/>
      <c r="C5" s="229" t="s">
        <v>230</v>
      </c>
      <c r="D5" s="230"/>
      <c r="E5" s="230"/>
      <c r="F5" s="230"/>
      <c r="G5" s="231"/>
      <c r="H5" s="22" t="s">
        <v>231</v>
      </c>
      <c r="I5" s="119"/>
      <c r="J5" s="119"/>
      <c r="K5" s="119"/>
      <c r="L5" s="119"/>
      <c r="M5" s="229" t="s">
        <v>235</v>
      </c>
      <c r="N5" s="230"/>
      <c r="O5" s="230"/>
      <c r="P5" s="231"/>
      <c r="Q5" s="60" t="s">
        <v>236</v>
      </c>
      <c r="R5" t="s">
        <v>237</v>
      </c>
      <c r="S5" t="s">
        <v>238</v>
      </c>
      <c r="T5" t="s">
        <v>239</v>
      </c>
      <c r="U5" t="s">
        <v>240</v>
      </c>
    </row>
    <row r="6" spans="1:22" ht="25.5" customHeight="1" x14ac:dyDescent="0.25">
      <c r="A6" s="218"/>
      <c r="B6" s="220"/>
      <c r="C6" s="232" t="s">
        <v>29</v>
      </c>
      <c r="D6" s="232"/>
      <c r="E6" s="232"/>
      <c r="F6" s="232"/>
      <c r="G6" s="232"/>
      <c r="H6" s="13" t="s">
        <v>29</v>
      </c>
      <c r="I6" s="13"/>
      <c r="J6" s="13"/>
      <c r="K6" s="13"/>
      <c r="L6" s="13"/>
      <c r="M6" s="14" t="s">
        <v>241</v>
      </c>
      <c r="N6" s="14" t="s">
        <v>241</v>
      </c>
      <c r="O6" s="14" t="s">
        <v>241</v>
      </c>
      <c r="P6" s="14" t="s">
        <v>241</v>
      </c>
    </row>
    <row r="7" spans="1:22" ht="25.5" customHeight="1" x14ac:dyDescent="0.25">
      <c r="A7" s="218"/>
      <c r="B7" s="220"/>
      <c r="C7" s="232" t="s">
        <v>29</v>
      </c>
      <c r="D7" s="232"/>
      <c r="E7" s="232"/>
      <c r="F7" s="232"/>
      <c r="G7" s="232"/>
      <c r="H7" s="13" t="s">
        <v>29</v>
      </c>
      <c r="I7" s="13"/>
      <c r="J7" s="13"/>
      <c r="K7" s="13"/>
      <c r="L7" s="13"/>
      <c r="M7" s="14" t="s">
        <v>241</v>
      </c>
      <c r="N7" s="14" t="s">
        <v>241</v>
      </c>
      <c r="O7" s="14" t="s">
        <v>241</v>
      </c>
      <c r="P7" s="14" t="s">
        <v>241</v>
      </c>
    </row>
    <row r="8" spans="1:22" ht="25.5" customHeight="1" x14ac:dyDescent="0.25">
      <c r="A8" s="218"/>
      <c r="B8" s="220"/>
      <c r="C8" s="232" t="s">
        <v>29</v>
      </c>
      <c r="D8" s="232"/>
      <c r="E8" s="232"/>
      <c r="F8" s="232"/>
      <c r="G8" s="232"/>
      <c r="H8" s="13" t="s">
        <v>29</v>
      </c>
      <c r="I8" s="13"/>
      <c r="J8" s="13"/>
      <c r="K8" s="13"/>
      <c r="L8" s="13"/>
      <c r="M8" s="14" t="s">
        <v>241</v>
      </c>
      <c r="N8" s="14" t="s">
        <v>241</v>
      </c>
      <c r="O8" s="14" t="s">
        <v>241</v>
      </c>
      <c r="P8" s="14" t="s">
        <v>241</v>
      </c>
    </row>
    <row r="9" spans="1:22" ht="25.5" customHeight="1" x14ac:dyDescent="0.25">
      <c r="A9" s="218"/>
      <c r="B9" s="220"/>
      <c r="C9" s="232" t="s">
        <v>29</v>
      </c>
      <c r="D9" s="232"/>
      <c r="E9" s="232"/>
      <c r="F9" s="232"/>
      <c r="G9" s="232"/>
      <c r="H9" s="13" t="s">
        <v>29</v>
      </c>
      <c r="I9" s="13"/>
      <c r="J9" s="13"/>
      <c r="K9" s="13"/>
      <c r="L9" s="13"/>
      <c r="M9" s="14" t="s">
        <v>241</v>
      </c>
      <c r="N9" s="14" t="s">
        <v>241</v>
      </c>
      <c r="O9" s="14" t="s">
        <v>241</v>
      </c>
      <c r="P9" s="14" t="s">
        <v>241</v>
      </c>
    </row>
    <row r="10" spans="1:22" ht="25.5" customHeight="1" x14ac:dyDescent="0.25">
      <c r="A10" s="218"/>
      <c r="B10" s="220"/>
      <c r="C10" s="232" t="s">
        <v>29</v>
      </c>
      <c r="D10" s="232"/>
      <c r="E10" s="232"/>
      <c r="F10" s="232"/>
      <c r="G10" s="232"/>
      <c r="H10" s="13" t="s">
        <v>29</v>
      </c>
      <c r="I10" s="13"/>
      <c r="J10" s="13"/>
      <c r="K10" s="13"/>
      <c r="L10" s="13"/>
      <c r="M10" s="14" t="s">
        <v>241</v>
      </c>
      <c r="N10" s="14" t="s">
        <v>241</v>
      </c>
      <c r="O10" s="14" t="s">
        <v>241</v>
      </c>
      <c r="P10" s="14" t="s">
        <v>241</v>
      </c>
    </row>
    <row r="12" spans="1:22" ht="37.5" x14ac:dyDescent="0.25">
      <c r="A12" s="127" t="s">
        <v>393</v>
      </c>
      <c r="B12" s="23"/>
      <c r="C12" s="23"/>
      <c r="D12" s="225"/>
      <c r="E12" s="226"/>
      <c r="F12" s="226"/>
      <c r="G12" s="227"/>
      <c r="H12" s="23"/>
      <c r="I12" s="29"/>
      <c r="J12" s="29"/>
      <c r="K12" s="29"/>
      <c r="L12" s="29"/>
      <c r="M12" s="45"/>
      <c r="N12" s="45"/>
      <c r="O12" s="45"/>
      <c r="P12" s="45"/>
      <c r="Q12" s="45"/>
      <c r="R12" s="45"/>
      <c r="S12" s="45"/>
      <c r="T12" s="45"/>
      <c r="U12" s="45"/>
      <c r="V12" s="45"/>
    </row>
    <row r="13" spans="1:22" ht="47.25" x14ac:dyDescent="0.25">
      <c r="A13" s="135" t="s">
        <v>394</v>
      </c>
      <c r="B13" s="127" t="s">
        <v>395</v>
      </c>
      <c r="C13" s="137" t="s">
        <v>18</v>
      </c>
      <c r="D13" s="262" t="s">
        <v>19</v>
      </c>
      <c r="E13" s="263"/>
      <c r="F13" s="263"/>
      <c r="G13" s="264"/>
      <c r="H13" s="30" t="s">
        <v>20</v>
      </c>
      <c r="I13" s="126"/>
      <c r="J13" s="126"/>
      <c r="K13" s="126"/>
      <c r="L13" s="126"/>
    </row>
    <row r="14" spans="1:22" x14ac:dyDescent="0.25">
      <c r="A14" s="133" t="s">
        <v>243</v>
      </c>
      <c r="B14" s="133"/>
      <c r="C14" s="49"/>
      <c r="D14" s="221"/>
      <c r="E14" s="222"/>
      <c r="F14" s="222"/>
      <c r="G14" s="223"/>
      <c r="H14" s="8"/>
    </row>
    <row r="15" spans="1:22" ht="226.35" customHeight="1" x14ac:dyDescent="0.25">
      <c r="A15" s="131" t="s">
        <v>244</v>
      </c>
      <c r="B15" s="77"/>
      <c r="C15" s="132" t="s">
        <v>245</v>
      </c>
      <c r="D15" s="259" t="s">
        <v>29</v>
      </c>
      <c r="E15" s="260"/>
      <c r="F15" s="260"/>
      <c r="G15" s="261"/>
      <c r="H15" s="8"/>
      <c r="I15" s="121"/>
      <c r="J15" s="121"/>
      <c r="K15" s="121"/>
      <c r="L15" s="121"/>
      <c r="M15" s="2"/>
      <c r="N15" s="3"/>
      <c r="O15" s="2"/>
      <c r="P15" s="3"/>
      <c r="Q15" s="2"/>
      <c r="R15" s="3"/>
      <c r="S15" s="2"/>
      <c r="T15" s="3"/>
    </row>
    <row r="16" spans="1:22" ht="89.1" customHeight="1" x14ac:dyDescent="0.25">
      <c r="A16" s="77" t="s">
        <v>247</v>
      </c>
      <c r="B16" s="77"/>
      <c r="C16" s="78" t="s">
        <v>248</v>
      </c>
      <c r="D16" s="259" t="s">
        <v>29</v>
      </c>
      <c r="E16" s="260"/>
      <c r="F16" s="260"/>
      <c r="G16" s="261"/>
      <c r="H16" s="8"/>
      <c r="M16" s="2"/>
      <c r="N16" s="3"/>
      <c r="O16" s="2"/>
      <c r="P16" s="3"/>
      <c r="Q16" s="2"/>
      <c r="R16" s="3"/>
      <c r="S16" s="2"/>
      <c r="T16" s="3"/>
    </row>
    <row r="17" spans="1:20" ht="14.45" customHeight="1" x14ac:dyDescent="0.25">
      <c r="A17" s="134" t="s">
        <v>249</v>
      </c>
      <c r="B17" s="134"/>
      <c r="C17" s="80"/>
      <c r="D17" s="234" t="s">
        <v>29</v>
      </c>
      <c r="E17" s="235"/>
      <c r="F17" s="235"/>
      <c r="G17" s="236"/>
      <c r="H17" s="14"/>
      <c r="I17" s="2"/>
      <c r="J17" s="2"/>
      <c r="K17" s="2"/>
      <c r="L17" s="2"/>
    </row>
    <row r="18" spans="1:20" x14ac:dyDescent="0.25">
      <c r="A18" s="1"/>
      <c r="B18" s="1"/>
      <c r="D18" s="79"/>
      <c r="E18" s="79"/>
      <c r="F18" s="79"/>
      <c r="G18" s="79"/>
    </row>
    <row r="19" spans="1:20" x14ac:dyDescent="0.25">
      <c r="A19" s="133" t="s">
        <v>291</v>
      </c>
      <c r="B19" s="133"/>
      <c r="C19" s="49"/>
      <c r="D19" s="221"/>
      <c r="E19" s="222"/>
      <c r="F19" s="222"/>
      <c r="G19" s="223"/>
      <c r="H19" s="8"/>
      <c r="M19" s="2"/>
      <c r="N19" s="3"/>
      <c r="O19" s="2"/>
      <c r="P19" s="3"/>
      <c r="Q19" s="2"/>
      <c r="R19" s="3"/>
      <c r="S19" s="2"/>
      <c r="T19" s="3"/>
    </row>
    <row r="20" spans="1:20" ht="74.099999999999994" customHeight="1" x14ac:dyDescent="0.25">
      <c r="A20" s="77" t="s">
        <v>292</v>
      </c>
      <c r="B20" s="77"/>
      <c r="C20" s="80" t="s">
        <v>396</v>
      </c>
      <c r="D20" s="234" t="s">
        <v>29</v>
      </c>
      <c r="E20" s="235"/>
      <c r="F20" s="235"/>
      <c r="G20" s="236"/>
      <c r="H20" s="8"/>
      <c r="M20" s="2"/>
      <c r="N20" s="3"/>
      <c r="O20" s="2"/>
      <c r="P20" s="3"/>
      <c r="Q20" s="2"/>
      <c r="R20" s="3"/>
      <c r="S20" s="2"/>
      <c r="T20" s="3"/>
    </row>
    <row r="21" spans="1:20" ht="78.95" customHeight="1" x14ac:dyDescent="0.25">
      <c r="A21" s="77" t="s">
        <v>294</v>
      </c>
      <c r="B21" s="77"/>
      <c r="C21" s="80" t="s">
        <v>396</v>
      </c>
      <c r="D21" s="234" t="s">
        <v>29</v>
      </c>
      <c r="E21" s="235"/>
      <c r="F21" s="235"/>
      <c r="G21" s="236"/>
      <c r="H21" s="8"/>
      <c r="M21" s="2"/>
      <c r="N21" s="3"/>
      <c r="O21" s="2"/>
      <c r="P21" s="3"/>
      <c r="Q21" s="2"/>
      <c r="R21" s="3"/>
      <c r="S21" s="2"/>
      <c r="T21" s="3"/>
    </row>
    <row r="22" spans="1:20" ht="60" x14ac:dyDescent="0.25">
      <c r="A22" s="77" t="s">
        <v>397</v>
      </c>
      <c r="B22" s="77" t="s">
        <v>398</v>
      </c>
      <c r="C22" s="80" t="s">
        <v>296</v>
      </c>
      <c r="D22" s="234" t="s">
        <v>29</v>
      </c>
      <c r="E22" s="235"/>
      <c r="F22" s="235"/>
      <c r="G22" s="236"/>
      <c r="H22" s="8"/>
    </row>
    <row r="23" spans="1:20" ht="14.45" customHeight="1" x14ac:dyDescent="0.25">
      <c r="A23" s="134" t="s">
        <v>297</v>
      </c>
      <c r="B23" s="134"/>
      <c r="C23" s="80"/>
      <c r="D23" s="234" t="s">
        <v>29</v>
      </c>
      <c r="E23" s="235"/>
      <c r="F23" s="235"/>
      <c r="G23" s="236"/>
      <c r="H23" s="14"/>
      <c r="I23" s="2"/>
      <c r="J23" s="2"/>
      <c r="K23" s="2"/>
      <c r="L23" s="2"/>
    </row>
    <row r="24" spans="1:20" ht="27.95" customHeight="1" x14ac:dyDescent="0.25">
      <c r="A24" s="1"/>
      <c r="B24" s="1"/>
      <c r="D24" s="79"/>
      <c r="E24" s="79"/>
      <c r="F24" s="79"/>
      <c r="G24" s="79"/>
    </row>
    <row r="25" spans="1:20" x14ac:dyDescent="0.25">
      <c r="A25" s="133" t="s">
        <v>298</v>
      </c>
      <c r="B25" s="133"/>
      <c r="C25" s="49"/>
      <c r="D25" s="221"/>
      <c r="E25" s="222"/>
      <c r="F25" s="222"/>
      <c r="G25" s="223"/>
      <c r="H25" s="8"/>
      <c r="M25" s="2"/>
      <c r="N25" s="3"/>
      <c r="O25" s="2"/>
      <c r="P25" s="3"/>
      <c r="Q25" s="2"/>
      <c r="R25" s="3"/>
      <c r="S25" s="2"/>
      <c r="T25" s="3"/>
    </row>
    <row r="26" spans="1:20" ht="127.5" customHeight="1" x14ac:dyDescent="0.25">
      <c r="A26" s="77" t="s">
        <v>299</v>
      </c>
      <c r="B26" s="77"/>
      <c r="C26" s="80" t="s">
        <v>300</v>
      </c>
      <c r="D26" s="234" t="s">
        <v>29</v>
      </c>
      <c r="E26" s="235"/>
      <c r="F26" s="235"/>
      <c r="G26" s="236"/>
      <c r="H26" s="14"/>
      <c r="I26" s="2"/>
      <c r="J26" s="2"/>
      <c r="K26" s="2"/>
      <c r="L26" s="2"/>
      <c r="M26" s="2"/>
      <c r="N26" s="3"/>
      <c r="O26" s="2"/>
      <c r="P26" s="3"/>
      <c r="Q26" s="2"/>
      <c r="R26" s="3"/>
      <c r="S26" s="2"/>
      <c r="T26" s="3"/>
    </row>
    <row r="27" spans="1:20" ht="255" x14ac:dyDescent="0.25">
      <c r="A27" s="77" t="s">
        <v>399</v>
      </c>
      <c r="B27" s="77" t="s">
        <v>400</v>
      </c>
      <c r="C27" s="80" t="s">
        <v>302</v>
      </c>
      <c r="D27" s="234" t="s">
        <v>29</v>
      </c>
      <c r="E27" s="235"/>
      <c r="F27" s="235"/>
      <c r="G27" s="236"/>
      <c r="H27" s="14"/>
      <c r="I27" s="2"/>
      <c r="J27" s="2"/>
      <c r="K27" s="2"/>
      <c r="L27" s="2"/>
    </row>
    <row r="28" spans="1:20" ht="14.45" customHeight="1" x14ac:dyDescent="0.25">
      <c r="A28" s="134" t="s">
        <v>303</v>
      </c>
      <c r="B28" s="134"/>
      <c r="C28" s="80"/>
      <c r="D28" s="234" t="s">
        <v>29</v>
      </c>
      <c r="E28" s="235"/>
      <c r="F28" s="235"/>
      <c r="G28" s="236"/>
      <c r="H28" s="14"/>
      <c r="I28" s="2"/>
      <c r="J28" s="2"/>
      <c r="K28" s="2"/>
      <c r="L28" s="2"/>
    </row>
    <row r="29" spans="1:20" x14ac:dyDescent="0.25">
      <c r="A29" s="1"/>
      <c r="B29" s="1"/>
      <c r="D29" s="79"/>
      <c r="E29" s="79"/>
      <c r="F29" s="79"/>
      <c r="G29" s="79"/>
    </row>
    <row r="30" spans="1:20" x14ac:dyDescent="0.25">
      <c r="D30" s="79"/>
      <c r="E30" s="79"/>
      <c r="F30" s="79"/>
      <c r="G30" s="79"/>
    </row>
    <row r="31" spans="1:20" x14ac:dyDescent="0.25">
      <c r="A31" s="133" t="s">
        <v>323</v>
      </c>
      <c r="B31" s="133"/>
      <c r="C31" s="133"/>
      <c r="D31" s="221"/>
      <c r="E31" s="222"/>
      <c r="F31" s="222"/>
      <c r="G31" s="223"/>
      <c r="H31" s="15"/>
      <c r="I31" s="123"/>
      <c r="J31" s="123"/>
      <c r="K31" s="123"/>
      <c r="L31" s="123"/>
    </row>
    <row r="32" spans="1:20" ht="30" x14ac:dyDescent="0.25">
      <c r="A32" s="77" t="s">
        <v>324</v>
      </c>
      <c r="B32" s="77"/>
      <c r="C32" s="80"/>
      <c r="D32" s="234" t="s">
        <v>29</v>
      </c>
      <c r="E32" s="235"/>
      <c r="F32" s="235"/>
      <c r="G32" s="236"/>
      <c r="H32" s="8"/>
      <c r="N32" s="212"/>
      <c r="O32" s="212"/>
      <c r="P32" s="212"/>
    </row>
    <row r="33" spans="1:12" ht="14.85" customHeight="1" x14ac:dyDescent="0.25">
      <c r="A33" s="134" t="s">
        <v>325</v>
      </c>
      <c r="B33" s="134"/>
      <c r="C33" s="80"/>
      <c r="D33" s="234" t="s">
        <v>29</v>
      </c>
      <c r="E33" s="235"/>
      <c r="F33" s="235"/>
      <c r="G33" s="236"/>
      <c r="H33" s="14"/>
      <c r="I33" s="2"/>
      <c r="J33" s="2"/>
      <c r="K33" s="2"/>
      <c r="L33" s="2"/>
    </row>
    <row r="43" spans="1:12" x14ac:dyDescent="0.25">
      <c r="A43" s="62"/>
    </row>
  </sheetData>
  <mergeCells count="35">
    <mergeCell ref="M5:P5"/>
    <mergeCell ref="D1:G1"/>
    <mergeCell ref="D2:G2"/>
    <mergeCell ref="A4:H4"/>
    <mergeCell ref="A5:B5"/>
    <mergeCell ref="C5:G5"/>
    <mergeCell ref="D13:G13"/>
    <mergeCell ref="A6:B6"/>
    <mergeCell ref="C6:G6"/>
    <mergeCell ref="A7:B7"/>
    <mergeCell ref="C7:G7"/>
    <mergeCell ref="A8:B8"/>
    <mergeCell ref="C8:G8"/>
    <mergeCell ref="A9:B9"/>
    <mergeCell ref="C9:G9"/>
    <mergeCell ref="A10:B10"/>
    <mergeCell ref="C10:G10"/>
    <mergeCell ref="D12:G12"/>
    <mergeCell ref="D27:G27"/>
    <mergeCell ref="D14:G14"/>
    <mergeCell ref="D15:G15"/>
    <mergeCell ref="D16:G16"/>
    <mergeCell ref="D17:G17"/>
    <mergeCell ref="D19:G19"/>
    <mergeCell ref="D20:G20"/>
    <mergeCell ref="D21:G21"/>
    <mergeCell ref="D22:G22"/>
    <mergeCell ref="D23:G23"/>
    <mergeCell ref="D25:G25"/>
    <mergeCell ref="D26:G26"/>
    <mergeCell ref="D28:G28"/>
    <mergeCell ref="D31:G31"/>
    <mergeCell ref="D32:G32"/>
    <mergeCell ref="N32:P32"/>
    <mergeCell ref="D33:G33"/>
  </mergeCells>
  <conditionalFormatting sqref="C6:F10">
    <cfRule type="containsText" dxfId="35" priority="21" operator="containsText" text="3 (hoch)">
      <formula>NOT(ISERROR(SEARCH("3 (hoch)",C6)))</formula>
    </cfRule>
    <cfRule type="containsText" dxfId="34" priority="22" operator="containsText" text="0 (nicht relevant)">
      <formula>NOT(ISERROR(SEARCH("0 (nicht relevant)",C6)))</formula>
    </cfRule>
    <cfRule type="containsText" dxfId="33" priority="23" operator="containsText" text="2 (mittel)">
      <formula>NOT(ISERROR(SEARCH("2 (mittel)",C6)))</formula>
    </cfRule>
    <cfRule type="containsText" dxfId="32" priority="24" operator="containsText" text="1 (gering)">
      <formula>NOT(ISERROR(SEARCH("1 (gering)",C6)))</formula>
    </cfRule>
  </conditionalFormatting>
  <conditionalFormatting sqref="D15:D17">
    <cfRule type="containsText" dxfId="31" priority="25" operator="containsText" text="3 (hoch)">
      <formula>NOT(ISERROR(SEARCH("3 (hoch)",D15)))</formula>
    </cfRule>
    <cfRule type="containsText" dxfId="30" priority="26" operator="containsText" text="0 (nicht relevant)">
      <formula>NOT(ISERROR(SEARCH("0 (nicht relevant)",D15)))</formula>
    </cfRule>
    <cfRule type="containsText" dxfId="29" priority="27" operator="containsText" text="2 (mittel)">
      <formula>NOT(ISERROR(SEARCH("2 (mittel)",D15)))</formula>
    </cfRule>
    <cfRule type="containsText" dxfId="28" priority="28" operator="containsText" text="1 (gering)">
      <formula>NOT(ISERROR(SEARCH("1 (gering)",D15)))</formula>
    </cfRule>
  </conditionalFormatting>
  <conditionalFormatting sqref="D20:D23">
    <cfRule type="containsText" dxfId="27" priority="1" operator="containsText" text="3 (hoch)">
      <formula>NOT(ISERROR(SEARCH("3 (hoch)",D20)))</formula>
    </cfRule>
    <cfRule type="containsText" dxfId="26" priority="2" operator="containsText" text="0 (nicht relevant)">
      <formula>NOT(ISERROR(SEARCH("0 (nicht relevant)",D20)))</formula>
    </cfRule>
    <cfRule type="containsText" dxfId="25" priority="3" operator="containsText" text="2 (mittel)">
      <formula>NOT(ISERROR(SEARCH("2 (mittel)",D20)))</formula>
    </cfRule>
    <cfRule type="containsText" dxfId="24" priority="4" operator="containsText" text="1 (gering)">
      <formula>NOT(ISERROR(SEARCH("1 (gering)",D20)))</formula>
    </cfRule>
  </conditionalFormatting>
  <conditionalFormatting sqref="D26:D28">
    <cfRule type="containsText" dxfId="23" priority="9" operator="containsText" text="3 (hoch)">
      <formula>NOT(ISERROR(SEARCH("3 (hoch)",D26)))</formula>
    </cfRule>
    <cfRule type="containsText" dxfId="22" priority="10" operator="containsText" text="0 (nicht relevant)">
      <formula>NOT(ISERROR(SEARCH("0 (nicht relevant)",D26)))</formula>
    </cfRule>
    <cfRule type="containsText" dxfId="21" priority="11" operator="containsText" text="2 (mittel)">
      <formula>NOT(ISERROR(SEARCH("2 (mittel)",D26)))</formula>
    </cfRule>
    <cfRule type="containsText" dxfId="20" priority="12" operator="containsText" text="1 (gering)">
      <formula>NOT(ISERROR(SEARCH("1 (gering)",D26)))</formula>
    </cfRule>
  </conditionalFormatting>
  <conditionalFormatting sqref="D32:D33">
    <cfRule type="containsText" dxfId="19" priority="5" operator="containsText" text="3 (hoch)">
      <formula>NOT(ISERROR(SEARCH("3 (hoch)",D32)))</formula>
    </cfRule>
    <cfRule type="containsText" dxfId="18" priority="6" operator="containsText" text="0 (nicht relevant)">
      <formula>NOT(ISERROR(SEARCH("0 (nicht relevant)",D32)))</formula>
    </cfRule>
    <cfRule type="containsText" dxfId="17" priority="7" operator="containsText" text="2 (mittel)">
      <formula>NOT(ISERROR(SEARCH("2 (mittel)",D32)))</formula>
    </cfRule>
    <cfRule type="containsText" dxfId="16" priority="8" operator="containsText" text="1 (gering)">
      <formula>NOT(ISERROR(SEARCH("1 (gering)",D32)))</formula>
    </cfRule>
  </conditionalFormatting>
  <conditionalFormatting sqref="M6:P10">
    <cfRule type="cellIs" dxfId="15" priority="13" operator="equal">
      <formula>"Gut"</formula>
    </cfRule>
    <cfRule type="cellIs" dxfId="14" priority="14" operator="equal">
      <formula>"Schlecht"</formula>
    </cfRule>
    <cfRule type="cellIs" dxfId="13" priority="15" operator="equal">
      <formula>"Sehr hoch"</formula>
    </cfRule>
    <cfRule type="cellIs" dxfId="12" priority="16" operator="equal">
      <formula>"Keine Angabe"</formula>
    </cfRule>
    <cfRule type="cellIs" dxfId="11" priority="17" operator="equal">
      <formula>"Nicht relevant"</formula>
    </cfRule>
    <cfRule type="cellIs" dxfId="10" priority="18" operator="equal">
      <formula>"Gering"</formula>
    </cfRule>
    <cfRule type="cellIs" dxfId="9" priority="19" operator="equal">
      <formula>"Hoch"</formula>
    </cfRule>
    <cfRule type="cellIs" dxfId="8" priority="20" operator="equal">
      <formula>"Mittel"</formula>
    </cfRule>
  </conditionalFormatting>
  <dataValidations count="9">
    <dataValidation type="list" allowBlank="1" showInputMessage="1" showErrorMessage="1" sqref="H6:H10" xr:uid="{F0980363-53D8-41E6-B3D5-286639BFBBE6}">
      <formula1>"keine Angabe,zeitkritisch,nicht zeitkritisch"</formula1>
    </dataValidation>
    <dataValidation type="list" allowBlank="1" showInputMessage="1" showErrorMessage="1" sqref="C6:F10" xr:uid="{85B2E3F3-3AF1-4D2A-851E-4E4854F6D232}">
      <formula1>"keine Angabe,wesentlich,nicht wesentlich"</formula1>
    </dataValidation>
    <dataValidation type="list" showInputMessage="1" showErrorMessage="1" sqref="M6:P10" xr:uid="{54B0DDCC-536D-4D9A-8F16-6F1A44E8E1D3}">
      <formula1>"-,1,2,3,4"</formula1>
    </dataValidation>
    <dataValidation type="list" allowBlank="1" showInputMessage="1" showErrorMessage="1" sqref="D32:D33" xr:uid="{8AE534E9-7896-41CF-B4E4-D4282A649DBA}">
      <formula1>"keine Angabe,Ja,Nein"</formula1>
    </dataValidation>
    <dataValidation type="list" allowBlank="1" showInputMessage="1" showErrorMessage="1" sqref="H2:L2" xr:uid="{DF6B28A0-3723-4258-A4F7-8DFDD9E45809}">
      <formula1>"Erstbewertung, Folgebewertung"</formula1>
    </dataValidation>
    <dataValidation type="list" allowBlank="1" showInputMessage="1" showErrorMessage="1" sqref="D26:D28 D20:D23" xr:uid="{FD82BD9C-857A-4D76-9CAA-EF79C7D78357}">
      <formula1>"keine Angabe, 1 (sehr gering/nicht relevant), 2 (gering), 3 (mittel), 4 (hoch), 5 (sehr hoch)"</formula1>
    </dataValidation>
    <dataValidation type="list" allowBlank="1" showInputMessage="1" showErrorMessage="1" sqref="D15:G17" xr:uid="{419D40D8-0F2D-4A77-98C4-4DB58D446421}">
      <formula1>"1 (sehr gering/ nicht relevant), 2 (gering), 3 (mittel), 4 (hoch), 5 (sehr hoch)"</formula1>
    </dataValidation>
    <dataValidation type="list" allowBlank="1" showInputMessage="1" showErrorMessage="1" sqref="I6:I10" xr:uid="{67858164-05C1-4891-B131-5F177FB15690}">
      <formula1>"Ja,Nein"</formula1>
    </dataValidation>
    <dataValidation type="list" allowBlank="1" showInputMessage="1" showErrorMessage="1" sqref="K6:K10" xr:uid="{C857DB75-5A0A-44D2-847E-4D617C0CEF01}">
      <formula1>"Nicht signifikant,Geringe Abhängigkeit,Erhebliche Abhängikeit,Volle Abhängigkeit"</formula1>
    </dataValidation>
  </dataValidations>
  <pageMargins left="0.7" right="0.7" top="0.78740157499999996" bottom="0.78740157499999996" header="0.3" footer="0.3"/>
  <pageSetup paperSize="9" scale="35" fitToHeight="0" orientation="landscape" r:id="rId1"/>
  <headerFooter>
    <oddFooter xml:space="preserve">&amp;C_x000D_&amp;1#&amp;"Calibri"&amp;10&amp;K000000  C2 Interne Informationen </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54273" r:id="rId4" name="Check Box 1">
              <controlPr defaultSize="0" autoFill="0" autoLine="0" autoPict="0">
                <anchor moveWithCells="1">
                  <from>
                    <xdr:col>7</xdr:col>
                    <xdr:colOff>66675</xdr:colOff>
                    <xdr:row>14</xdr:row>
                    <xdr:rowOff>104775</xdr:rowOff>
                  </from>
                  <to>
                    <xdr:col>7</xdr:col>
                    <xdr:colOff>3533775</xdr:colOff>
                    <xdr:row>14</xdr:row>
                    <xdr:rowOff>295275</xdr:rowOff>
                  </to>
                </anchor>
              </controlPr>
            </control>
          </mc:Choice>
        </mc:AlternateContent>
        <mc:AlternateContent xmlns:mc="http://schemas.openxmlformats.org/markup-compatibility/2006">
          <mc:Choice Requires="x14">
            <control shapeId="54274" r:id="rId5" name="Check Box 2">
              <controlPr defaultSize="0" autoFill="0" autoLine="0" autoPict="0">
                <anchor moveWithCells="1">
                  <from>
                    <xdr:col>7</xdr:col>
                    <xdr:colOff>66675</xdr:colOff>
                    <xdr:row>14</xdr:row>
                    <xdr:rowOff>333375</xdr:rowOff>
                  </from>
                  <to>
                    <xdr:col>7</xdr:col>
                    <xdr:colOff>3533775</xdr:colOff>
                    <xdr:row>14</xdr:row>
                    <xdr:rowOff>523875</xdr:rowOff>
                  </to>
                </anchor>
              </controlPr>
            </control>
          </mc:Choice>
        </mc:AlternateContent>
        <mc:AlternateContent xmlns:mc="http://schemas.openxmlformats.org/markup-compatibility/2006">
          <mc:Choice Requires="x14">
            <control shapeId="54275" r:id="rId6" name="Check Box 3">
              <controlPr defaultSize="0" autoFill="0" autoLine="0" autoPict="0">
                <anchor moveWithCells="1">
                  <from>
                    <xdr:col>7</xdr:col>
                    <xdr:colOff>66675</xdr:colOff>
                    <xdr:row>14</xdr:row>
                    <xdr:rowOff>571500</xdr:rowOff>
                  </from>
                  <to>
                    <xdr:col>7</xdr:col>
                    <xdr:colOff>3533775</xdr:colOff>
                    <xdr:row>14</xdr:row>
                    <xdr:rowOff>790575</xdr:rowOff>
                  </to>
                </anchor>
              </controlPr>
            </control>
          </mc:Choice>
        </mc:AlternateContent>
        <mc:AlternateContent xmlns:mc="http://schemas.openxmlformats.org/markup-compatibility/2006">
          <mc:Choice Requires="x14">
            <control shapeId="54276" r:id="rId7" name="Check Box 4">
              <controlPr defaultSize="0" autoFill="0" autoLine="0" autoPict="0">
                <anchor moveWithCells="1">
                  <from>
                    <xdr:col>7</xdr:col>
                    <xdr:colOff>66675</xdr:colOff>
                    <xdr:row>14</xdr:row>
                    <xdr:rowOff>800100</xdr:rowOff>
                  </from>
                  <to>
                    <xdr:col>7</xdr:col>
                    <xdr:colOff>3533775</xdr:colOff>
                    <xdr:row>14</xdr:row>
                    <xdr:rowOff>1019175</xdr:rowOff>
                  </to>
                </anchor>
              </controlPr>
            </control>
          </mc:Choice>
        </mc:AlternateContent>
        <mc:AlternateContent xmlns:mc="http://schemas.openxmlformats.org/markup-compatibility/2006">
          <mc:Choice Requires="x14">
            <control shapeId="54277" r:id="rId8" name="Check Box 5">
              <controlPr defaultSize="0" autoFill="0" autoLine="0" autoPict="0">
                <anchor moveWithCells="1">
                  <from>
                    <xdr:col>7</xdr:col>
                    <xdr:colOff>66675</xdr:colOff>
                    <xdr:row>14</xdr:row>
                    <xdr:rowOff>1057275</xdr:rowOff>
                  </from>
                  <to>
                    <xdr:col>7</xdr:col>
                    <xdr:colOff>3533775</xdr:colOff>
                    <xdr:row>14</xdr:row>
                    <xdr:rowOff>1247775</xdr:rowOff>
                  </to>
                </anchor>
              </controlPr>
            </control>
          </mc:Choice>
        </mc:AlternateContent>
        <mc:AlternateContent xmlns:mc="http://schemas.openxmlformats.org/markup-compatibility/2006">
          <mc:Choice Requires="x14">
            <control shapeId="54278" r:id="rId9" name="Check Box 6">
              <controlPr defaultSize="0" autoFill="0" autoLine="0" autoPict="0">
                <anchor moveWithCells="1">
                  <from>
                    <xdr:col>7</xdr:col>
                    <xdr:colOff>66675</xdr:colOff>
                    <xdr:row>14</xdr:row>
                    <xdr:rowOff>1285875</xdr:rowOff>
                  </from>
                  <to>
                    <xdr:col>7</xdr:col>
                    <xdr:colOff>3533775</xdr:colOff>
                    <xdr:row>14</xdr:row>
                    <xdr:rowOff>1476375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45DA86-10BD-4A6F-A90A-A68BFEBF594E}">
  <sheetPr>
    <tabColor rgb="FFFF0000"/>
  </sheetPr>
  <dimension ref="E2:AY47"/>
  <sheetViews>
    <sheetView tabSelected="1" zoomScale="90" zoomScaleNormal="90" workbookViewId="0">
      <selection activeCell="B9" sqref="B9"/>
    </sheetView>
  </sheetViews>
  <sheetFormatPr baseColWidth="10" defaultColWidth="11.42578125" defaultRowHeight="15" x14ac:dyDescent="0.25"/>
  <cols>
    <col min="1" max="13" width="4.28515625" customWidth="1"/>
    <col min="14" max="14" width="2.42578125" customWidth="1"/>
    <col min="15" max="21" width="4.28515625" customWidth="1"/>
    <col min="22" max="22" width="2.42578125" customWidth="1"/>
    <col min="23" max="29" width="4.28515625" customWidth="1"/>
    <col min="30" max="30" width="2.42578125" customWidth="1"/>
    <col min="31" max="37" width="4.28515625" customWidth="1"/>
    <col min="38" max="38" width="2.42578125" customWidth="1"/>
    <col min="39" max="51" width="4.28515625" customWidth="1"/>
  </cols>
  <sheetData>
    <row r="2" spans="5:45" ht="23.25" x14ac:dyDescent="0.35">
      <c r="G2" s="319" t="s">
        <v>401</v>
      </c>
      <c r="H2" s="320"/>
      <c r="I2" s="320"/>
      <c r="J2" s="320"/>
      <c r="K2" s="320"/>
      <c r="L2" s="320"/>
      <c r="M2" s="320"/>
      <c r="N2" s="320"/>
      <c r="O2" s="320"/>
      <c r="P2" s="320"/>
      <c r="Q2" s="320"/>
      <c r="R2" s="320"/>
      <c r="S2" s="320"/>
      <c r="T2" s="320"/>
      <c r="U2" s="320"/>
      <c r="V2" s="320"/>
      <c r="W2" s="320"/>
      <c r="X2" s="320"/>
      <c r="Y2" s="320"/>
      <c r="Z2" s="320"/>
      <c r="AA2" s="320"/>
      <c r="AB2" s="320"/>
      <c r="AC2" s="320"/>
      <c r="AD2" s="320"/>
      <c r="AE2" s="320"/>
      <c r="AF2" s="320"/>
      <c r="AG2" s="320"/>
      <c r="AH2" s="320"/>
      <c r="AI2" s="320"/>
      <c r="AJ2" s="320"/>
      <c r="AK2" s="320"/>
      <c r="AL2" s="320"/>
      <c r="AM2" s="320"/>
      <c r="AN2" s="320"/>
      <c r="AO2" s="320"/>
      <c r="AP2" s="320"/>
      <c r="AQ2" s="320"/>
      <c r="AR2" s="320"/>
      <c r="AS2" s="321"/>
    </row>
    <row r="3" spans="5:45" ht="6.6" customHeight="1" x14ac:dyDescent="0.35">
      <c r="G3" s="64"/>
      <c r="H3" s="64"/>
      <c r="I3" s="64"/>
      <c r="J3" s="64"/>
      <c r="K3" s="64"/>
      <c r="L3" s="64"/>
      <c r="M3" s="64"/>
      <c r="N3" s="64"/>
      <c r="O3" s="64"/>
      <c r="P3" s="64"/>
      <c r="Q3" s="64"/>
      <c r="R3" s="64"/>
      <c r="S3" s="64"/>
      <c r="T3" s="64"/>
      <c r="U3" s="64"/>
      <c r="V3" s="64"/>
      <c r="W3" s="64"/>
      <c r="X3" s="64"/>
      <c r="Y3" s="64"/>
      <c r="Z3" s="64"/>
      <c r="AA3" s="64"/>
      <c r="AB3" s="64"/>
      <c r="AC3" s="64"/>
      <c r="AD3" s="64"/>
      <c r="AE3" s="64"/>
      <c r="AF3" s="64"/>
      <c r="AG3" s="64"/>
      <c r="AH3" s="64"/>
      <c r="AI3" s="64"/>
      <c r="AJ3" s="64"/>
      <c r="AK3" s="64"/>
      <c r="AL3" s="64"/>
      <c r="AM3" s="64"/>
      <c r="AN3" s="64"/>
      <c r="AO3" s="64"/>
      <c r="AP3" s="64"/>
      <c r="AQ3" s="64"/>
      <c r="AR3" s="64"/>
      <c r="AS3" s="64"/>
    </row>
    <row r="4" spans="5:45" x14ac:dyDescent="0.25">
      <c r="G4" s="322">
        <v>1</v>
      </c>
      <c r="H4" s="323"/>
      <c r="I4" s="323"/>
      <c r="J4" s="323"/>
      <c r="K4" s="323"/>
      <c r="L4" s="323"/>
      <c r="M4" s="324"/>
      <c r="O4" s="322">
        <v>2</v>
      </c>
      <c r="P4" s="323"/>
      <c r="Q4" s="323"/>
      <c r="R4" s="323"/>
      <c r="S4" s="323"/>
      <c r="T4" s="323"/>
      <c r="U4" s="324"/>
      <c r="W4" s="322">
        <v>3</v>
      </c>
      <c r="X4" s="323"/>
      <c r="Y4" s="323"/>
      <c r="Z4" s="323"/>
      <c r="AA4" s="323"/>
      <c r="AB4" s="323"/>
      <c r="AC4" s="324"/>
      <c r="AE4" s="322">
        <v>4</v>
      </c>
      <c r="AF4" s="323"/>
      <c r="AG4" s="323"/>
      <c r="AH4" s="323"/>
      <c r="AI4" s="323"/>
      <c r="AJ4" s="323"/>
      <c r="AK4" s="324"/>
      <c r="AM4" s="322" t="s">
        <v>402</v>
      </c>
      <c r="AN4" s="323"/>
      <c r="AO4" s="323"/>
      <c r="AP4" s="323"/>
      <c r="AQ4" s="323"/>
      <c r="AR4" s="323"/>
      <c r="AS4" s="324"/>
    </row>
    <row r="5" spans="5:45" ht="6.6" customHeight="1" x14ac:dyDescent="0.25">
      <c r="E5" s="63"/>
    </row>
    <row r="6" spans="5:45" ht="14.85" customHeight="1" x14ac:dyDescent="0.25">
      <c r="E6" s="268" t="s">
        <v>403</v>
      </c>
      <c r="G6" s="291" t="s">
        <v>404</v>
      </c>
      <c r="H6" s="291"/>
      <c r="I6" s="291"/>
      <c r="J6" s="291"/>
      <c r="K6" s="291"/>
      <c r="L6" s="291"/>
      <c r="M6" s="291"/>
      <c r="O6" s="292" t="s">
        <v>405</v>
      </c>
      <c r="P6" s="293"/>
      <c r="Q6" s="293"/>
      <c r="R6" s="293"/>
      <c r="S6" s="293"/>
      <c r="T6" s="293"/>
      <c r="U6" s="294"/>
      <c r="W6" s="292" t="s">
        <v>405</v>
      </c>
      <c r="X6" s="293"/>
      <c r="Y6" s="293"/>
      <c r="Z6" s="293"/>
      <c r="AA6" s="293"/>
      <c r="AB6" s="293"/>
      <c r="AC6" s="294"/>
      <c r="AE6" s="276" t="s">
        <v>406</v>
      </c>
      <c r="AF6" s="277"/>
      <c r="AG6" s="277"/>
      <c r="AH6" s="277"/>
      <c r="AI6" s="277"/>
      <c r="AJ6" s="277"/>
      <c r="AK6" s="278"/>
    </row>
    <row r="7" spans="5:45" x14ac:dyDescent="0.25">
      <c r="E7" s="268"/>
      <c r="G7" s="291"/>
      <c r="H7" s="291"/>
      <c r="I7" s="291"/>
      <c r="J7" s="291"/>
      <c r="K7" s="291"/>
      <c r="L7" s="291"/>
      <c r="M7" s="291"/>
      <c r="N7" s="65"/>
      <c r="O7" s="295"/>
      <c r="P7" s="296"/>
      <c r="Q7" s="296"/>
      <c r="R7" s="296"/>
      <c r="S7" s="296"/>
      <c r="T7" s="296"/>
      <c r="U7" s="297"/>
      <c r="V7" s="65"/>
      <c r="W7" s="295"/>
      <c r="X7" s="296"/>
      <c r="Y7" s="296"/>
      <c r="Z7" s="296"/>
      <c r="AA7" s="296"/>
      <c r="AB7" s="296"/>
      <c r="AC7" s="297"/>
      <c r="AD7" s="65"/>
      <c r="AE7" s="279"/>
      <c r="AF7" s="280"/>
      <c r="AG7" s="280"/>
      <c r="AH7" s="280"/>
      <c r="AI7" s="280"/>
      <c r="AJ7" s="280"/>
      <c r="AK7" s="281"/>
    </row>
    <row r="8" spans="5:45" ht="5.25" customHeight="1" x14ac:dyDescent="0.25">
      <c r="E8" s="268"/>
      <c r="G8" s="291"/>
      <c r="H8" s="291"/>
      <c r="I8" s="291"/>
      <c r="J8" s="291"/>
      <c r="K8" s="291"/>
      <c r="L8" s="291"/>
      <c r="M8" s="291"/>
      <c r="AE8" s="97"/>
      <c r="AF8" s="97"/>
      <c r="AG8" s="97"/>
      <c r="AH8" s="97"/>
      <c r="AI8" s="97"/>
      <c r="AJ8" s="97"/>
      <c r="AK8" s="97"/>
    </row>
    <row r="9" spans="5:45" ht="14.85" customHeight="1" x14ac:dyDescent="0.25">
      <c r="E9" s="268"/>
      <c r="G9" s="291"/>
      <c r="H9" s="291"/>
      <c r="I9" s="291"/>
      <c r="J9" s="291"/>
      <c r="K9" s="291"/>
      <c r="L9" s="291"/>
      <c r="M9" s="291"/>
      <c r="O9" s="312" t="s">
        <v>407</v>
      </c>
      <c r="P9" s="313"/>
      <c r="Q9" s="313"/>
      <c r="R9" s="313"/>
      <c r="S9" s="313"/>
      <c r="T9" s="313"/>
      <c r="U9" s="314"/>
      <c r="W9" s="276" t="s">
        <v>406</v>
      </c>
      <c r="X9" s="277"/>
      <c r="Y9" s="277"/>
      <c r="Z9" s="277"/>
      <c r="AA9" s="277"/>
      <c r="AB9" s="277"/>
      <c r="AC9" s="278"/>
    </row>
    <row r="10" spans="5:45" x14ac:dyDescent="0.25">
      <c r="E10" s="268"/>
      <c r="G10" s="291"/>
      <c r="H10" s="291"/>
      <c r="I10" s="291"/>
      <c r="J10" s="291"/>
      <c r="K10" s="291"/>
      <c r="L10" s="291"/>
      <c r="M10" s="291"/>
      <c r="N10" s="65"/>
      <c r="O10" s="315"/>
      <c r="P10" s="316"/>
      <c r="Q10" s="316"/>
      <c r="R10" s="316"/>
      <c r="S10" s="316"/>
      <c r="T10" s="316"/>
      <c r="U10" s="317"/>
      <c r="V10" s="65"/>
      <c r="W10" s="279"/>
      <c r="X10" s="280"/>
      <c r="Y10" s="280"/>
      <c r="Z10" s="280"/>
      <c r="AA10" s="280"/>
      <c r="AB10" s="280"/>
      <c r="AC10" s="281"/>
    </row>
    <row r="11" spans="5:45" ht="6" customHeight="1" x14ac:dyDescent="0.25">
      <c r="E11" s="268"/>
      <c r="G11" s="291"/>
      <c r="H11" s="291"/>
      <c r="I11" s="291"/>
      <c r="J11" s="291"/>
      <c r="K11" s="291"/>
      <c r="L11" s="291"/>
      <c r="M11" s="291"/>
      <c r="W11" s="97"/>
      <c r="X11" s="97"/>
      <c r="Y11" s="97"/>
      <c r="Z11" s="97"/>
      <c r="AA11" s="97"/>
      <c r="AB11" s="97"/>
      <c r="AC11" s="97"/>
    </row>
    <row r="12" spans="5:45" ht="14.85" customHeight="1" x14ac:dyDescent="0.25">
      <c r="E12" s="268"/>
      <c r="G12" s="291"/>
      <c r="H12" s="291"/>
      <c r="I12" s="291"/>
      <c r="J12" s="291"/>
      <c r="K12" s="291"/>
      <c r="L12" s="291"/>
      <c r="M12" s="291"/>
      <c r="O12" s="276" t="s">
        <v>406</v>
      </c>
      <c r="P12" s="277"/>
      <c r="Q12" s="277"/>
      <c r="R12" s="277"/>
      <c r="S12" s="277"/>
      <c r="T12" s="277"/>
      <c r="U12" s="278"/>
      <c r="W12" s="276" t="s">
        <v>406</v>
      </c>
      <c r="X12" s="277"/>
      <c r="Y12" s="277"/>
      <c r="Z12" s="277"/>
      <c r="AA12" s="277"/>
      <c r="AB12" s="277"/>
      <c r="AC12" s="278"/>
    </row>
    <row r="13" spans="5:45" x14ac:dyDescent="0.25">
      <c r="E13" s="268"/>
      <c r="G13" s="291"/>
      <c r="H13" s="291"/>
      <c r="I13" s="291"/>
      <c r="J13" s="291"/>
      <c r="K13" s="291"/>
      <c r="L13" s="291"/>
      <c r="M13" s="291"/>
      <c r="N13" s="65"/>
      <c r="O13" s="279"/>
      <c r="P13" s="280"/>
      <c r="Q13" s="280"/>
      <c r="R13" s="280"/>
      <c r="S13" s="280"/>
      <c r="T13" s="280"/>
      <c r="U13" s="281"/>
      <c r="V13" s="65"/>
      <c r="W13" s="279"/>
      <c r="X13" s="280"/>
      <c r="Y13" s="280"/>
      <c r="Z13" s="280"/>
      <c r="AA13" s="280"/>
      <c r="AB13" s="280"/>
      <c r="AC13" s="281"/>
    </row>
    <row r="14" spans="5:45" x14ac:dyDescent="0.25">
      <c r="E14" s="268"/>
    </row>
    <row r="15" spans="5:45" ht="14.45" customHeight="1" x14ac:dyDescent="0.25">
      <c r="E15" s="268"/>
      <c r="G15" s="318" t="s">
        <v>408</v>
      </c>
      <c r="H15" s="318"/>
      <c r="I15" s="318"/>
      <c r="J15" s="318"/>
      <c r="K15" s="318"/>
      <c r="L15" s="318"/>
      <c r="M15" s="318"/>
      <c r="O15" s="312" t="s">
        <v>407</v>
      </c>
      <c r="P15" s="313"/>
      <c r="Q15" s="313"/>
      <c r="R15" s="313"/>
      <c r="S15" s="313"/>
      <c r="T15" s="313"/>
      <c r="U15" s="314"/>
      <c r="W15" s="312" t="s">
        <v>407</v>
      </c>
      <c r="X15" s="313"/>
      <c r="Y15" s="313"/>
      <c r="Z15" s="313"/>
      <c r="AA15" s="313"/>
      <c r="AB15" s="313"/>
      <c r="AC15" s="314"/>
      <c r="AE15" s="312" t="s">
        <v>407</v>
      </c>
      <c r="AF15" s="313"/>
      <c r="AG15" s="313"/>
      <c r="AH15" s="313"/>
      <c r="AI15" s="313"/>
      <c r="AJ15" s="313"/>
      <c r="AK15" s="314"/>
      <c r="AM15" s="276" t="s">
        <v>406</v>
      </c>
      <c r="AN15" s="277"/>
      <c r="AO15" s="277"/>
      <c r="AP15" s="277"/>
      <c r="AQ15" s="277"/>
      <c r="AR15" s="277"/>
      <c r="AS15" s="278"/>
    </row>
    <row r="16" spans="5:45" x14ac:dyDescent="0.25">
      <c r="E16" s="268"/>
      <c r="G16" s="318"/>
      <c r="H16" s="318"/>
      <c r="I16" s="318"/>
      <c r="J16" s="318"/>
      <c r="K16" s="318"/>
      <c r="L16" s="318"/>
      <c r="M16" s="318"/>
      <c r="N16" s="66"/>
      <c r="O16" s="315"/>
      <c r="P16" s="316"/>
      <c r="Q16" s="316"/>
      <c r="R16" s="316"/>
      <c r="S16" s="316"/>
      <c r="T16" s="316"/>
      <c r="U16" s="317"/>
      <c r="V16" s="65"/>
      <c r="W16" s="315"/>
      <c r="X16" s="316"/>
      <c r="Y16" s="316"/>
      <c r="Z16" s="316"/>
      <c r="AA16" s="316"/>
      <c r="AB16" s="316"/>
      <c r="AC16" s="317"/>
      <c r="AD16" s="65"/>
      <c r="AE16" s="315"/>
      <c r="AF16" s="316"/>
      <c r="AG16" s="316"/>
      <c r="AH16" s="316"/>
      <c r="AI16" s="316"/>
      <c r="AJ16" s="316"/>
      <c r="AK16" s="317"/>
      <c r="AL16" s="65"/>
      <c r="AM16" s="279"/>
      <c r="AN16" s="280"/>
      <c r="AO16" s="280"/>
      <c r="AP16" s="280"/>
      <c r="AQ16" s="280"/>
      <c r="AR16" s="280"/>
      <c r="AS16" s="281"/>
    </row>
    <row r="17" spans="5:37" ht="9" customHeight="1" x14ac:dyDescent="0.25">
      <c r="E17" s="268"/>
      <c r="G17" s="318"/>
      <c r="H17" s="318"/>
      <c r="I17" s="318"/>
      <c r="J17" s="318"/>
      <c r="K17" s="318"/>
      <c r="L17" s="318"/>
      <c r="M17" s="318"/>
    </row>
    <row r="18" spans="5:37" ht="14.85" customHeight="1" x14ac:dyDescent="0.25">
      <c r="E18" s="268"/>
      <c r="G18" s="318"/>
      <c r="H18" s="318"/>
      <c r="I18" s="318"/>
      <c r="J18" s="318"/>
      <c r="K18" s="318"/>
      <c r="L18" s="318"/>
      <c r="M18" s="318"/>
      <c r="O18" s="276" t="s">
        <v>406</v>
      </c>
      <c r="P18" s="277"/>
      <c r="Q18" s="277"/>
      <c r="R18" s="277"/>
      <c r="S18" s="277"/>
      <c r="T18" s="277"/>
      <c r="U18" s="278"/>
      <c r="V18" s="97"/>
    </row>
    <row r="19" spans="5:37" x14ac:dyDescent="0.25">
      <c r="E19" s="268"/>
      <c r="G19" s="318"/>
      <c r="H19" s="318"/>
      <c r="I19" s="318"/>
      <c r="J19" s="318"/>
      <c r="K19" s="318"/>
      <c r="L19" s="318"/>
      <c r="M19" s="318"/>
      <c r="N19" s="65"/>
      <c r="O19" s="279"/>
      <c r="P19" s="280"/>
      <c r="Q19" s="280"/>
      <c r="R19" s="280"/>
      <c r="S19" s="280"/>
      <c r="T19" s="280"/>
      <c r="U19" s="281"/>
    </row>
    <row r="20" spans="5:37" x14ac:dyDescent="0.25">
      <c r="E20" s="268"/>
    </row>
    <row r="21" spans="5:37" ht="14.85" customHeight="1" x14ac:dyDescent="0.25">
      <c r="E21" s="268"/>
      <c r="G21" s="270" t="s">
        <v>409</v>
      </c>
      <c r="H21" s="271"/>
      <c r="I21" s="271"/>
      <c r="J21" s="271"/>
      <c r="K21" s="271"/>
      <c r="L21" s="271"/>
      <c r="M21" s="272"/>
      <c r="O21" s="276" t="s">
        <v>406</v>
      </c>
      <c r="P21" s="277"/>
      <c r="Q21" s="277"/>
      <c r="R21" s="277"/>
      <c r="S21" s="277"/>
      <c r="T21" s="277"/>
      <c r="U21" s="278"/>
    </row>
    <row r="22" spans="5:37" x14ac:dyDescent="0.25">
      <c r="E22" s="268"/>
      <c r="G22" s="273"/>
      <c r="H22" s="274"/>
      <c r="I22" s="274"/>
      <c r="J22" s="274"/>
      <c r="K22" s="274"/>
      <c r="L22" s="274"/>
      <c r="M22" s="275"/>
      <c r="N22" s="65"/>
      <c r="O22" s="279"/>
      <c r="P22" s="280"/>
      <c r="Q22" s="280"/>
      <c r="R22" s="280"/>
      <c r="S22" s="280"/>
      <c r="T22" s="280"/>
      <c r="U22" s="281"/>
    </row>
    <row r="23" spans="5:37" x14ac:dyDescent="0.25">
      <c r="E23" s="149"/>
    </row>
    <row r="24" spans="5:37" ht="14.85" customHeight="1" x14ac:dyDescent="0.25">
      <c r="E24" s="268" t="s">
        <v>410</v>
      </c>
      <c r="G24" s="298" t="s">
        <v>411</v>
      </c>
      <c r="H24" s="299"/>
      <c r="I24" s="299"/>
      <c r="J24" s="299"/>
      <c r="K24" s="299"/>
      <c r="L24" s="299"/>
      <c r="M24" s="300"/>
      <c r="N24" s="97"/>
      <c r="O24" s="292" t="s">
        <v>412</v>
      </c>
      <c r="P24" s="307"/>
      <c r="Q24" s="307"/>
      <c r="R24" s="307"/>
      <c r="S24" s="307"/>
      <c r="T24" s="307"/>
      <c r="U24" s="308"/>
      <c r="W24" s="292" t="s">
        <v>412</v>
      </c>
      <c r="X24" s="307"/>
      <c r="Y24" s="307"/>
      <c r="Z24" s="307"/>
      <c r="AA24" s="307"/>
      <c r="AB24" s="307"/>
      <c r="AC24" s="308"/>
      <c r="AE24" s="276" t="s">
        <v>413</v>
      </c>
      <c r="AF24" s="277"/>
      <c r="AG24" s="277"/>
      <c r="AH24" s="277"/>
      <c r="AI24" s="277"/>
      <c r="AJ24" s="277"/>
      <c r="AK24" s="278"/>
    </row>
    <row r="25" spans="5:37" x14ac:dyDescent="0.25">
      <c r="E25" s="268"/>
      <c r="G25" s="301"/>
      <c r="H25" s="302"/>
      <c r="I25" s="302"/>
      <c r="J25" s="302"/>
      <c r="K25" s="302"/>
      <c r="L25" s="302"/>
      <c r="M25" s="303"/>
      <c r="N25" s="141"/>
      <c r="O25" s="309"/>
      <c r="P25" s="310"/>
      <c r="Q25" s="310"/>
      <c r="R25" s="310"/>
      <c r="S25" s="310"/>
      <c r="T25" s="310"/>
      <c r="U25" s="311"/>
      <c r="V25" s="65"/>
      <c r="W25" s="309"/>
      <c r="X25" s="310"/>
      <c r="Y25" s="310"/>
      <c r="Z25" s="310"/>
      <c r="AA25" s="310"/>
      <c r="AB25" s="310"/>
      <c r="AC25" s="311"/>
      <c r="AD25" s="65"/>
      <c r="AE25" s="279"/>
      <c r="AF25" s="280"/>
      <c r="AG25" s="280"/>
      <c r="AH25" s="280"/>
      <c r="AI25" s="280"/>
      <c r="AJ25" s="280"/>
      <c r="AK25" s="281"/>
    </row>
    <row r="26" spans="5:37" ht="7.5" customHeight="1" x14ac:dyDescent="0.25">
      <c r="E26" s="268"/>
      <c r="G26" s="301"/>
      <c r="H26" s="302"/>
      <c r="I26" s="302"/>
      <c r="J26" s="302"/>
      <c r="K26" s="302"/>
      <c r="L26" s="302"/>
      <c r="M26" s="303"/>
      <c r="N26" s="97"/>
      <c r="O26" s="97"/>
      <c r="P26" s="97"/>
      <c r="Q26" s="97"/>
      <c r="R26" s="97"/>
      <c r="S26" s="97"/>
      <c r="T26" s="97"/>
      <c r="U26" s="97"/>
    </row>
    <row r="27" spans="5:37" ht="14.85" customHeight="1" x14ac:dyDescent="0.25">
      <c r="E27" s="268"/>
      <c r="G27" s="301"/>
      <c r="H27" s="302"/>
      <c r="I27" s="302"/>
      <c r="J27" s="302"/>
      <c r="K27" s="302"/>
      <c r="L27" s="302"/>
      <c r="M27" s="303"/>
      <c r="N27" s="97"/>
      <c r="O27" s="276" t="s">
        <v>413</v>
      </c>
      <c r="P27" s="277"/>
      <c r="Q27" s="277"/>
      <c r="R27" s="277"/>
      <c r="S27" s="277"/>
      <c r="T27" s="277"/>
      <c r="U27" s="278"/>
    </row>
    <row r="28" spans="5:37" ht="15.6" customHeight="1" x14ac:dyDescent="0.25">
      <c r="E28" s="268"/>
      <c r="G28" s="304"/>
      <c r="H28" s="305"/>
      <c r="I28" s="305"/>
      <c r="J28" s="305"/>
      <c r="K28" s="305"/>
      <c r="L28" s="305"/>
      <c r="M28" s="306"/>
      <c r="N28" s="141"/>
      <c r="O28" s="279"/>
      <c r="P28" s="280"/>
      <c r="Q28" s="280"/>
      <c r="R28" s="280"/>
      <c r="S28" s="280"/>
      <c r="T28" s="280"/>
      <c r="U28" s="281"/>
    </row>
    <row r="29" spans="5:37" x14ac:dyDescent="0.25">
      <c r="E29" s="268"/>
    </row>
    <row r="30" spans="5:37" ht="14.85" customHeight="1" x14ac:dyDescent="0.25">
      <c r="E30" s="268"/>
      <c r="G30" s="270" t="s">
        <v>414</v>
      </c>
      <c r="H30" s="271"/>
      <c r="I30" s="271"/>
      <c r="J30" s="271"/>
      <c r="K30" s="271"/>
      <c r="L30" s="271"/>
      <c r="M30" s="272"/>
      <c r="O30" s="276" t="s">
        <v>413</v>
      </c>
      <c r="P30" s="277"/>
      <c r="Q30" s="277"/>
      <c r="R30" s="277"/>
      <c r="S30" s="277"/>
      <c r="T30" s="277"/>
      <c r="U30" s="278"/>
    </row>
    <row r="31" spans="5:37" x14ac:dyDescent="0.25">
      <c r="E31" s="268"/>
      <c r="G31" s="273"/>
      <c r="H31" s="274"/>
      <c r="I31" s="274"/>
      <c r="J31" s="274"/>
      <c r="K31" s="274"/>
      <c r="L31" s="274"/>
      <c r="M31" s="275"/>
      <c r="N31" s="65"/>
      <c r="O31" s="279"/>
      <c r="P31" s="280"/>
      <c r="Q31" s="280"/>
      <c r="R31" s="280"/>
      <c r="S31" s="280"/>
      <c r="T31" s="280"/>
      <c r="U31" s="281"/>
    </row>
    <row r="34" spans="5:51" ht="21.6" customHeight="1" x14ac:dyDescent="0.25">
      <c r="E34" s="268" t="s">
        <v>219</v>
      </c>
      <c r="G34" s="68"/>
      <c r="I34" s="267" t="s">
        <v>415</v>
      </c>
      <c r="J34" s="267"/>
      <c r="K34" s="267"/>
      <c r="L34" s="267"/>
      <c r="M34" s="267"/>
      <c r="P34" s="269" t="s">
        <v>416</v>
      </c>
      <c r="Q34" s="269"/>
      <c r="R34" s="269"/>
      <c r="S34" s="269"/>
      <c r="T34" s="269"/>
      <c r="U34" s="269"/>
      <c r="V34" s="269"/>
      <c r="W34" s="269"/>
      <c r="X34" s="269"/>
      <c r="Y34" s="269"/>
      <c r="Z34" s="269"/>
      <c r="AA34" s="269"/>
      <c r="AB34" s="269"/>
      <c r="AC34" s="269"/>
      <c r="AD34" s="269"/>
      <c r="AE34" s="269"/>
      <c r="AF34" s="269"/>
      <c r="AG34" s="269"/>
      <c r="AH34" s="269"/>
      <c r="AI34" s="269"/>
      <c r="AJ34" s="269"/>
      <c r="AK34" s="269"/>
      <c r="AL34" s="269"/>
      <c r="AM34" s="269"/>
      <c r="AN34" s="269"/>
      <c r="AO34" s="269"/>
      <c r="AP34" s="269"/>
      <c r="AQ34" s="269"/>
      <c r="AR34" s="269"/>
      <c r="AS34" s="269"/>
      <c r="AT34" s="269"/>
      <c r="AU34" s="269"/>
      <c r="AV34" s="269"/>
      <c r="AW34" s="269"/>
      <c r="AX34" s="269"/>
      <c r="AY34" s="269"/>
    </row>
    <row r="35" spans="5:51" ht="21.6" customHeight="1" x14ac:dyDescent="0.25">
      <c r="E35" s="268"/>
      <c r="G35" s="69"/>
      <c r="I35" s="267"/>
      <c r="J35" s="267"/>
      <c r="K35" s="267"/>
      <c r="L35" s="267"/>
      <c r="M35" s="267"/>
      <c r="P35" s="269"/>
      <c r="Q35" s="269"/>
      <c r="R35" s="269"/>
      <c r="S35" s="269"/>
      <c r="T35" s="269"/>
      <c r="U35" s="269"/>
      <c r="V35" s="269"/>
      <c r="W35" s="269"/>
      <c r="X35" s="269"/>
      <c r="Y35" s="269"/>
      <c r="Z35" s="269"/>
      <c r="AA35" s="269"/>
      <c r="AB35" s="269"/>
      <c r="AC35" s="269"/>
      <c r="AD35" s="269"/>
      <c r="AE35" s="269"/>
      <c r="AF35" s="269"/>
      <c r="AG35" s="269"/>
      <c r="AH35" s="269"/>
      <c r="AI35" s="269"/>
      <c r="AJ35" s="269"/>
      <c r="AK35" s="269"/>
      <c r="AL35" s="269"/>
      <c r="AM35" s="269"/>
      <c r="AN35" s="269"/>
      <c r="AO35" s="269"/>
      <c r="AP35" s="269"/>
      <c r="AQ35" s="269"/>
      <c r="AR35" s="269"/>
      <c r="AS35" s="269"/>
      <c r="AT35" s="269"/>
      <c r="AU35" s="269"/>
      <c r="AV35" s="269"/>
      <c r="AW35" s="269"/>
      <c r="AX35" s="269"/>
      <c r="AY35" s="269"/>
    </row>
    <row r="36" spans="5:51" ht="21.6" customHeight="1" x14ac:dyDescent="0.25">
      <c r="E36" s="268"/>
      <c r="G36" s="150"/>
      <c r="I36" s="267"/>
      <c r="J36" s="267"/>
      <c r="K36" s="267"/>
      <c r="L36" s="267"/>
      <c r="M36" s="267"/>
      <c r="P36" s="269"/>
      <c r="Q36" s="269"/>
      <c r="R36" s="269"/>
      <c r="S36" s="269"/>
      <c r="T36" s="269"/>
      <c r="U36" s="269"/>
      <c r="V36" s="269"/>
      <c r="W36" s="269"/>
      <c r="X36" s="269"/>
      <c r="Y36" s="269"/>
      <c r="Z36" s="269"/>
      <c r="AA36" s="269"/>
      <c r="AB36" s="269"/>
      <c r="AC36" s="269"/>
      <c r="AD36" s="269"/>
      <c r="AE36" s="269"/>
      <c r="AF36" s="269"/>
      <c r="AG36" s="269"/>
      <c r="AH36" s="269"/>
      <c r="AI36" s="269"/>
      <c r="AJ36" s="269"/>
      <c r="AK36" s="269"/>
      <c r="AL36" s="269"/>
      <c r="AM36" s="269"/>
      <c r="AN36" s="269"/>
      <c r="AO36" s="269"/>
      <c r="AP36" s="269"/>
      <c r="AQ36" s="269"/>
      <c r="AR36" s="269"/>
      <c r="AS36" s="269"/>
      <c r="AT36" s="269"/>
      <c r="AU36" s="269"/>
      <c r="AV36" s="269"/>
      <c r="AW36" s="269"/>
      <c r="AX36" s="269"/>
      <c r="AY36" s="269"/>
    </row>
    <row r="37" spans="5:51" ht="10.5" customHeight="1" x14ac:dyDescent="0.25">
      <c r="E37" s="268"/>
      <c r="I37" s="67"/>
      <c r="J37" s="67"/>
      <c r="K37" s="67"/>
      <c r="L37" s="67"/>
      <c r="M37" s="67"/>
      <c r="P37" s="269"/>
      <c r="Q37" s="269"/>
      <c r="R37" s="269"/>
      <c r="S37" s="269"/>
      <c r="T37" s="269"/>
      <c r="U37" s="269"/>
      <c r="V37" s="269"/>
      <c r="W37" s="269"/>
      <c r="X37" s="269"/>
      <c r="Y37" s="269"/>
      <c r="Z37" s="269"/>
      <c r="AA37" s="269"/>
      <c r="AB37" s="269"/>
      <c r="AC37" s="269"/>
      <c r="AD37" s="269"/>
      <c r="AE37" s="269"/>
      <c r="AF37" s="269"/>
      <c r="AG37" s="269"/>
      <c r="AH37" s="269"/>
      <c r="AI37" s="269"/>
      <c r="AJ37" s="269"/>
      <c r="AK37" s="269"/>
      <c r="AL37" s="269"/>
      <c r="AM37" s="269"/>
      <c r="AN37" s="269"/>
      <c r="AO37" s="269"/>
      <c r="AP37" s="269"/>
      <c r="AQ37" s="269"/>
      <c r="AR37" s="269"/>
      <c r="AS37" s="269"/>
      <c r="AT37" s="269"/>
      <c r="AU37" s="269"/>
      <c r="AV37" s="269"/>
      <c r="AW37" s="269"/>
      <c r="AX37" s="269"/>
      <c r="AY37" s="269"/>
    </row>
    <row r="38" spans="5:51" ht="24" customHeight="1" x14ac:dyDescent="0.25">
      <c r="E38" s="268"/>
      <c r="G38" s="70"/>
      <c r="I38" s="282" t="s">
        <v>417</v>
      </c>
      <c r="J38" s="283"/>
      <c r="K38" s="283"/>
      <c r="L38" s="283"/>
      <c r="M38" s="284"/>
      <c r="P38" s="269"/>
      <c r="Q38" s="269"/>
      <c r="R38" s="269"/>
      <c r="S38" s="269"/>
      <c r="T38" s="269"/>
      <c r="U38" s="269"/>
      <c r="V38" s="269"/>
      <c r="W38" s="269"/>
      <c r="X38" s="269"/>
      <c r="Y38" s="269"/>
      <c r="Z38" s="269"/>
      <c r="AA38" s="269"/>
      <c r="AB38" s="269"/>
      <c r="AC38" s="269"/>
      <c r="AD38" s="269"/>
      <c r="AE38" s="269"/>
      <c r="AF38" s="269"/>
      <c r="AG38" s="269"/>
      <c r="AH38" s="269"/>
      <c r="AI38" s="269"/>
      <c r="AJ38" s="269"/>
      <c r="AK38" s="269"/>
      <c r="AL38" s="269"/>
      <c r="AM38" s="269"/>
      <c r="AN38" s="269"/>
      <c r="AO38" s="269"/>
      <c r="AP38" s="269"/>
      <c r="AQ38" s="269"/>
      <c r="AR38" s="269"/>
      <c r="AS38" s="269"/>
      <c r="AT38" s="269"/>
      <c r="AU38" s="269"/>
      <c r="AV38" s="269"/>
      <c r="AW38" s="269"/>
      <c r="AX38" s="269"/>
      <c r="AY38" s="269"/>
    </row>
    <row r="39" spans="5:51" ht="22.5" customHeight="1" x14ac:dyDescent="0.25">
      <c r="E39" s="268"/>
      <c r="G39" s="151"/>
      <c r="I39" s="285"/>
      <c r="J39" s="286"/>
      <c r="K39" s="286"/>
      <c r="L39" s="286"/>
      <c r="M39" s="287"/>
      <c r="P39" s="269"/>
      <c r="Q39" s="269"/>
      <c r="R39" s="269"/>
      <c r="S39" s="269"/>
      <c r="T39" s="269"/>
      <c r="U39" s="269"/>
      <c r="V39" s="269"/>
      <c r="W39" s="269"/>
      <c r="X39" s="269"/>
      <c r="Y39" s="269"/>
      <c r="Z39" s="269"/>
      <c r="AA39" s="269"/>
      <c r="AB39" s="269"/>
      <c r="AC39" s="269"/>
      <c r="AD39" s="269"/>
      <c r="AE39" s="269"/>
      <c r="AF39" s="269"/>
      <c r="AG39" s="269"/>
      <c r="AH39" s="269"/>
      <c r="AI39" s="269"/>
      <c r="AJ39" s="269"/>
      <c r="AK39" s="269"/>
      <c r="AL39" s="269"/>
      <c r="AM39" s="269"/>
      <c r="AN39" s="269"/>
      <c r="AO39" s="269"/>
      <c r="AP39" s="269"/>
      <c r="AQ39" s="269"/>
      <c r="AR39" s="269"/>
      <c r="AS39" s="269"/>
      <c r="AT39" s="269"/>
      <c r="AU39" s="269"/>
      <c r="AV39" s="269"/>
      <c r="AW39" s="269"/>
      <c r="AX39" s="269"/>
      <c r="AY39" s="269"/>
    </row>
    <row r="40" spans="5:51" ht="19.5" customHeight="1" x14ac:dyDescent="0.25">
      <c r="E40" s="268"/>
      <c r="G40" s="152"/>
      <c r="I40" s="288"/>
      <c r="J40" s="289"/>
      <c r="K40" s="289"/>
      <c r="L40" s="289"/>
      <c r="M40" s="290"/>
      <c r="P40" s="269"/>
      <c r="Q40" s="269"/>
      <c r="R40" s="269"/>
      <c r="S40" s="269"/>
      <c r="T40" s="269"/>
      <c r="U40" s="269"/>
      <c r="V40" s="269"/>
      <c r="W40" s="269"/>
      <c r="X40" s="269"/>
      <c r="Y40" s="269"/>
      <c r="Z40" s="269"/>
      <c r="AA40" s="269"/>
      <c r="AB40" s="269"/>
      <c r="AC40" s="269"/>
      <c r="AD40" s="269"/>
      <c r="AE40" s="269"/>
      <c r="AF40" s="269"/>
      <c r="AG40" s="269"/>
      <c r="AH40" s="269"/>
      <c r="AI40" s="269"/>
      <c r="AJ40" s="269"/>
      <c r="AK40" s="269"/>
      <c r="AL40" s="269"/>
      <c r="AM40" s="269"/>
      <c r="AN40" s="269"/>
      <c r="AO40" s="269"/>
      <c r="AP40" s="269"/>
      <c r="AQ40" s="269"/>
      <c r="AR40" s="269"/>
      <c r="AS40" s="269"/>
      <c r="AT40" s="269"/>
      <c r="AU40" s="269"/>
      <c r="AV40" s="269"/>
      <c r="AW40" s="269"/>
      <c r="AX40" s="269"/>
      <c r="AY40" s="269"/>
    </row>
    <row r="41" spans="5:51" x14ac:dyDescent="0.25">
      <c r="P41" s="269"/>
      <c r="Q41" s="269"/>
      <c r="R41" s="269"/>
      <c r="S41" s="269"/>
      <c r="T41" s="269"/>
      <c r="U41" s="269"/>
      <c r="V41" s="269"/>
      <c r="W41" s="269"/>
      <c r="X41" s="269"/>
      <c r="Y41" s="269"/>
      <c r="Z41" s="269"/>
      <c r="AA41" s="269"/>
      <c r="AB41" s="269"/>
      <c r="AC41" s="269"/>
      <c r="AD41" s="269"/>
      <c r="AE41" s="269"/>
      <c r="AF41" s="269"/>
      <c r="AG41" s="269"/>
      <c r="AH41" s="269"/>
      <c r="AI41" s="269"/>
      <c r="AJ41" s="269"/>
      <c r="AK41" s="269"/>
      <c r="AL41" s="269"/>
      <c r="AM41" s="269"/>
      <c r="AN41" s="269"/>
      <c r="AO41" s="269"/>
      <c r="AP41" s="269"/>
      <c r="AQ41" s="269"/>
      <c r="AR41" s="269"/>
      <c r="AS41" s="269"/>
      <c r="AT41" s="269"/>
      <c r="AU41" s="269"/>
      <c r="AV41" s="269"/>
      <c r="AW41" s="269"/>
      <c r="AX41" s="269"/>
      <c r="AY41" s="269"/>
    </row>
    <row r="42" spans="5:51" x14ac:dyDescent="0.25">
      <c r="P42" s="269"/>
      <c r="Q42" s="269"/>
      <c r="R42" s="269"/>
      <c r="S42" s="269"/>
      <c r="T42" s="269"/>
      <c r="U42" s="269"/>
      <c r="V42" s="269"/>
      <c r="W42" s="269"/>
      <c r="X42" s="269"/>
      <c r="Y42" s="269"/>
      <c r="Z42" s="269"/>
      <c r="AA42" s="269"/>
      <c r="AB42" s="269"/>
      <c r="AC42" s="269"/>
      <c r="AD42" s="269"/>
      <c r="AE42" s="269"/>
      <c r="AF42" s="269"/>
      <c r="AG42" s="269"/>
      <c r="AH42" s="269"/>
      <c r="AI42" s="269"/>
      <c r="AJ42" s="269"/>
      <c r="AK42" s="269"/>
      <c r="AL42" s="269"/>
      <c r="AM42" s="269"/>
      <c r="AN42" s="269"/>
      <c r="AO42" s="269"/>
      <c r="AP42" s="269"/>
      <c r="AQ42" s="269"/>
      <c r="AR42" s="269"/>
      <c r="AS42" s="269"/>
      <c r="AT42" s="269"/>
      <c r="AU42" s="269"/>
      <c r="AV42" s="269"/>
      <c r="AW42" s="269"/>
      <c r="AX42" s="269"/>
      <c r="AY42" s="269"/>
    </row>
    <row r="43" spans="5:51" x14ac:dyDescent="0.25">
      <c r="P43" s="269"/>
      <c r="Q43" s="269"/>
      <c r="R43" s="269"/>
      <c r="S43" s="269"/>
      <c r="T43" s="269"/>
      <c r="U43" s="269"/>
      <c r="V43" s="269"/>
      <c r="W43" s="269"/>
      <c r="X43" s="269"/>
      <c r="Y43" s="269"/>
      <c r="Z43" s="269"/>
      <c r="AA43" s="269"/>
      <c r="AB43" s="269"/>
      <c r="AC43" s="269"/>
      <c r="AD43" s="269"/>
      <c r="AE43" s="269"/>
      <c r="AF43" s="269"/>
      <c r="AG43" s="269"/>
      <c r="AH43" s="269"/>
      <c r="AI43" s="269"/>
      <c r="AJ43" s="269"/>
      <c r="AK43" s="269"/>
      <c r="AL43" s="269"/>
      <c r="AM43" s="269"/>
      <c r="AN43" s="269"/>
      <c r="AO43" s="269"/>
      <c r="AP43" s="269"/>
      <c r="AQ43" s="269"/>
      <c r="AR43" s="269"/>
      <c r="AS43" s="269"/>
      <c r="AT43" s="269"/>
      <c r="AU43" s="269"/>
      <c r="AV43" s="269"/>
      <c r="AW43" s="269"/>
      <c r="AX43" s="269"/>
      <c r="AY43" s="269"/>
    </row>
    <row r="44" spans="5:51" x14ac:dyDescent="0.25">
      <c r="P44" s="269"/>
      <c r="Q44" s="269"/>
      <c r="R44" s="269"/>
      <c r="S44" s="269"/>
      <c r="T44" s="269"/>
      <c r="U44" s="269"/>
      <c r="V44" s="269"/>
      <c r="W44" s="269"/>
      <c r="X44" s="269"/>
      <c r="Y44" s="269"/>
      <c r="Z44" s="269"/>
      <c r="AA44" s="269"/>
      <c r="AB44" s="269"/>
      <c r="AC44" s="269"/>
      <c r="AD44" s="269"/>
      <c r="AE44" s="269"/>
      <c r="AF44" s="269"/>
      <c r="AG44" s="269"/>
      <c r="AH44" s="269"/>
      <c r="AI44" s="269"/>
      <c r="AJ44" s="269"/>
      <c r="AK44" s="269"/>
      <c r="AL44" s="269"/>
      <c r="AM44" s="269"/>
      <c r="AN44" s="269"/>
      <c r="AO44" s="269"/>
      <c r="AP44" s="269"/>
      <c r="AQ44" s="269"/>
      <c r="AR44" s="269"/>
      <c r="AS44" s="269"/>
      <c r="AT44" s="269"/>
      <c r="AU44" s="269"/>
      <c r="AV44" s="269"/>
      <c r="AW44" s="269"/>
      <c r="AX44" s="269"/>
      <c r="AY44" s="269"/>
    </row>
    <row r="45" spans="5:51" x14ac:dyDescent="0.25">
      <c r="P45" s="269"/>
      <c r="Q45" s="269"/>
      <c r="R45" s="269"/>
      <c r="S45" s="269"/>
      <c r="T45" s="269"/>
      <c r="U45" s="269"/>
      <c r="V45" s="269"/>
      <c r="W45" s="269"/>
      <c r="X45" s="269"/>
      <c r="Y45" s="269"/>
      <c r="Z45" s="269"/>
      <c r="AA45" s="269"/>
      <c r="AB45" s="269"/>
      <c r="AC45" s="269"/>
      <c r="AD45" s="269"/>
      <c r="AE45" s="269"/>
      <c r="AF45" s="269"/>
      <c r="AG45" s="269"/>
      <c r="AH45" s="269"/>
      <c r="AI45" s="269"/>
      <c r="AJ45" s="269"/>
      <c r="AK45" s="269"/>
      <c r="AL45" s="269"/>
      <c r="AM45" s="269"/>
      <c r="AN45" s="269"/>
      <c r="AO45" s="269"/>
      <c r="AP45" s="269"/>
      <c r="AQ45" s="269"/>
      <c r="AR45" s="269"/>
      <c r="AS45" s="269"/>
      <c r="AT45" s="269"/>
      <c r="AU45" s="269"/>
      <c r="AV45" s="269"/>
      <c r="AW45" s="269"/>
      <c r="AX45" s="269"/>
      <c r="AY45" s="269"/>
    </row>
    <row r="46" spans="5:51" x14ac:dyDescent="0.25">
      <c r="P46" s="269"/>
      <c r="Q46" s="269"/>
      <c r="R46" s="269"/>
      <c r="S46" s="269"/>
      <c r="T46" s="269"/>
      <c r="U46" s="269"/>
      <c r="V46" s="269"/>
      <c r="W46" s="269"/>
      <c r="X46" s="269"/>
      <c r="Y46" s="269"/>
      <c r="Z46" s="269"/>
      <c r="AA46" s="269"/>
      <c r="AB46" s="269"/>
      <c r="AC46" s="269"/>
      <c r="AD46" s="269"/>
      <c r="AE46" s="269"/>
      <c r="AF46" s="269"/>
      <c r="AG46" s="269"/>
      <c r="AH46" s="269"/>
      <c r="AI46" s="269"/>
      <c r="AJ46" s="269"/>
      <c r="AK46" s="269"/>
      <c r="AL46" s="269"/>
      <c r="AM46" s="269"/>
      <c r="AN46" s="269"/>
      <c r="AO46" s="269"/>
      <c r="AP46" s="269"/>
      <c r="AQ46" s="269"/>
      <c r="AR46" s="269"/>
      <c r="AS46" s="269"/>
      <c r="AT46" s="269"/>
      <c r="AU46" s="269"/>
      <c r="AV46" s="269"/>
      <c r="AW46" s="269"/>
      <c r="AX46" s="269"/>
      <c r="AY46" s="269"/>
    </row>
    <row r="47" spans="5:51" x14ac:dyDescent="0.25">
      <c r="P47" s="269"/>
      <c r="Q47" s="269"/>
      <c r="R47" s="269"/>
      <c r="S47" s="269"/>
      <c r="T47" s="269"/>
      <c r="U47" s="269"/>
      <c r="V47" s="269"/>
      <c r="W47" s="269"/>
      <c r="X47" s="269"/>
      <c r="Y47" s="269"/>
      <c r="Z47" s="269"/>
      <c r="AA47" s="269"/>
      <c r="AB47" s="269"/>
      <c r="AC47" s="269"/>
      <c r="AD47" s="269"/>
      <c r="AE47" s="269"/>
      <c r="AF47" s="269"/>
      <c r="AG47" s="269"/>
      <c r="AH47" s="269"/>
      <c r="AI47" s="269"/>
      <c r="AJ47" s="269"/>
      <c r="AK47" s="269"/>
      <c r="AL47" s="269"/>
      <c r="AM47" s="269"/>
      <c r="AN47" s="269"/>
      <c r="AO47" s="269"/>
      <c r="AP47" s="269"/>
      <c r="AQ47" s="269"/>
      <c r="AR47" s="269"/>
      <c r="AS47" s="269"/>
      <c r="AT47" s="269"/>
      <c r="AU47" s="269"/>
      <c r="AV47" s="269"/>
      <c r="AW47" s="269"/>
      <c r="AX47" s="269"/>
      <c r="AY47" s="269"/>
    </row>
  </sheetData>
  <sheetProtection algorithmName="SHA-512" hashValue="KxioQ29tD+PPwU6WxsADWkN5Zxy4E71jNakggK2TBcvWwVJfH0Cp9HzMlu9kDXwPc8L2/XvagJ7BworlSIXU0w==" saltValue="sxHImC27F99jLUKV+GXJ9g==" spinCount="100000" sheet="1" objects="1" scenarios="1" sort="0" autoFilter="0"/>
  <mergeCells count="35">
    <mergeCell ref="G15:M19"/>
    <mergeCell ref="G2:AS2"/>
    <mergeCell ref="G4:M4"/>
    <mergeCell ref="O4:U4"/>
    <mergeCell ref="W4:AC4"/>
    <mergeCell ref="AE4:AK4"/>
    <mergeCell ref="AM4:AS4"/>
    <mergeCell ref="W6:AC7"/>
    <mergeCell ref="AE6:AK7"/>
    <mergeCell ref="O9:U10"/>
    <mergeCell ref="W9:AC10"/>
    <mergeCell ref="O12:U13"/>
    <mergeCell ref="W12:AC13"/>
    <mergeCell ref="O15:U16"/>
    <mergeCell ref="O27:U28"/>
    <mergeCell ref="AM15:AS16"/>
    <mergeCell ref="O18:U19"/>
    <mergeCell ref="W15:AC16"/>
    <mergeCell ref="AE15:AK16"/>
    <mergeCell ref="I34:M36"/>
    <mergeCell ref="E34:E40"/>
    <mergeCell ref="P34:AY47"/>
    <mergeCell ref="G21:M22"/>
    <mergeCell ref="O21:U22"/>
    <mergeCell ref="I38:M40"/>
    <mergeCell ref="E6:E22"/>
    <mergeCell ref="G30:M31"/>
    <mergeCell ref="O30:U31"/>
    <mergeCell ref="E24:E31"/>
    <mergeCell ref="G6:M13"/>
    <mergeCell ref="O6:U7"/>
    <mergeCell ref="G24:M28"/>
    <mergeCell ref="O24:U25"/>
    <mergeCell ref="W24:AC25"/>
    <mergeCell ref="AE24:AK25"/>
  </mergeCells>
  <pageMargins left="0.7" right="0.7" top="0.78740157499999996" bottom="0.78740157499999996" header="0.3" footer="0.3"/>
  <pageSetup paperSize="9" orientation="portrait" r:id="rId1"/>
  <headerFooter>
    <oddFooter xml:space="preserve">&amp;C_x000D_&amp;1#&amp;"Calibri"&amp;10&amp;K000000  C2 Interne Informationen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CFD6FF-1DDA-4DDB-ADFF-F148DF3569E8}">
  <sheetPr>
    <tabColor theme="5" tint="0.59999389629810485"/>
    <pageSetUpPr fitToPage="1"/>
  </sheetPr>
  <dimension ref="A1:L102"/>
  <sheetViews>
    <sheetView topLeftCell="A33" zoomScale="85" zoomScaleNormal="85" workbookViewId="0">
      <selection activeCell="B9" sqref="B9"/>
    </sheetView>
  </sheetViews>
  <sheetFormatPr baseColWidth="10" defaultColWidth="11.42578125" defaultRowHeight="15" x14ac:dyDescent="0.25"/>
  <cols>
    <col min="2" max="2" width="76.42578125" style="4" customWidth="1"/>
    <col min="3" max="3" width="76.85546875" style="6" customWidth="1"/>
    <col min="4" max="4" width="13.85546875" style="6" customWidth="1"/>
    <col min="5" max="5" width="15.140625" style="6" customWidth="1"/>
    <col min="6" max="6" width="9.5703125" style="6" customWidth="1"/>
    <col min="7" max="7" width="9.85546875" style="6" customWidth="1"/>
    <col min="8" max="8" width="58.5703125" style="6" customWidth="1"/>
    <col min="9" max="9" width="7.5703125" customWidth="1"/>
    <col min="10" max="10" width="7.5703125" style="4" customWidth="1"/>
    <col min="11" max="12" width="7.5703125" customWidth="1"/>
    <col min="13" max="13" width="12.42578125" bestFit="1" customWidth="1"/>
    <col min="14" max="14" width="11.42578125" customWidth="1"/>
    <col min="15" max="15" width="10.140625" customWidth="1"/>
    <col min="16" max="16" width="10.42578125" customWidth="1"/>
    <col min="17" max="17" width="9.5703125" bestFit="1" customWidth="1"/>
    <col min="18" max="18" width="22.85546875" bestFit="1" customWidth="1"/>
  </cols>
  <sheetData>
    <row r="1" spans="2:12" s="48" customFormat="1" ht="170.25" customHeight="1" x14ac:dyDescent="0.25">
      <c r="B1" s="75" t="s">
        <v>418</v>
      </c>
      <c r="C1" s="201" t="s">
        <v>419</v>
      </c>
      <c r="D1" s="244" t="s">
        <v>118</v>
      </c>
      <c r="E1" s="245"/>
      <c r="F1" s="245"/>
      <c r="G1" s="245"/>
      <c r="H1" s="35"/>
      <c r="I1" s="47"/>
      <c r="J1" s="71"/>
      <c r="K1" s="47"/>
      <c r="L1" s="47"/>
    </row>
    <row r="2" spans="2:12" s="50" customFormat="1" ht="41.25" customHeight="1" x14ac:dyDescent="0.25">
      <c r="B2" s="52" t="s">
        <v>420</v>
      </c>
      <c r="C2" s="8" t="s">
        <v>477</v>
      </c>
      <c r="D2" s="246" t="s">
        <v>121</v>
      </c>
      <c r="E2" s="247"/>
      <c r="F2" s="247"/>
      <c r="G2" s="248"/>
      <c r="H2" s="8" t="s">
        <v>476</v>
      </c>
      <c r="J2" s="62"/>
    </row>
    <row r="3" spans="2:12" x14ac:dyDescent="0.25">
      <c r="B3" s="109"/>
      <c r="C3" s="107"/>
    </row>
    <row r="4" spans="2:12" ht="75" x14ac:dyDescent="0.25">
      <c r="B4" s="121" t="s">
        <v>421</v>
      </c>
      <c r="C4" s="107"/>
    </row>
    <row r="6" spans="2:12" ht="39.75" customHeight="1" x14ac:dyDescent="0.25">
      <c r="B6" s="265" t="s">
        <v>422</v>
      </c>
      <c r="C6" s="265"/>
      <c r="D6" s="265"/>
      <c r="E6" s="265"/>
      <c r="F6" s="265"/>
      <c r="G6" s="265"/>
      <c r="H6" s="266"/>
      <c r="I6" s="2"/>
      <c r="J6" s="2"/>
      <c r="K6" s="2"/>
      <c r="L6" s="2"/>
    </row>
    <row r="7" spans="2:12" ht="18.75" x14ac:dyDescent="0.25">
      <c r="B7" s="36" t="s">
        <v>423</v>
      </c>
      <c r="C7" s="21"/>
      <c r="D7" s="325"/>
      <c r="E7" s="326"/>
      <c r="F7" s="326"/>
      <c r="G7" s="327"/>
      <c r="H7" s="21"/>
      <c r="I7" s="212"/>
      <c r="J7" s="212"/>
    </row>
    <row r="8" spans="2:12" ht="18.75" x14ac:dyDescent="0.25">
      <c r="B8" s="23" t="s">
        <v>98</v>
      </c>
      <c r="C8" s="23" t="s">
        <v>18</v>
      </c>
      <c r="D8" s="225" t="s">
        <v>19</v>
      </c>
      <c r="E8" s="226"/>
      <c r="F8" s="226"/>
      <c r="G8" s="227"/>
      <c r="H8" s="23" t="s">
        <v>20</v>
      </c>
      <c r="I8" s="9"/>
      <c r="J8" s="213"/>
      <c r="K8" s="213"/>
      <c r="L8" s="213"/>
    </row>
    <row r="9" spans="2:12" ht="260.10000000000002" customHeight="1" x14ac:dyDescent="0.25">
      <c r="B9" s="11" t="s">
        <v>75</v>
      </c>
      <c r="C9" s="16" t="s">
        <v>101</v>
      </c>
      <c r="D9" s="238" t="s">
        <v>478</v>
      </c>
      <c r="E9" s="239"/>
      <c r="F9" s="239"/>
      <c r="G9" s="240"/>
      <c r="H9" s="14" t="s">
        <v>544</v>
      </c>
      <c r="I9" s="6"/>
      <c r="J9" s="6"/>
    </row>
    <row r="10" spans="2:12" ht="75" x14ac:dyDescent="0.25">
      <c r="B10" s="11" t="s">
        <v>80</v>
      </c>
      <c r="C10" s="14" t="s">
        <v>81</v>
      </c>
      <c r="D10" s="238" t="s">
        <v>479</v>
      </c>
      <c r="E10" s="239"/>
      <c r="F10" s="239"/>
      <c r="G10" s="240"/>
      <c r="H10" s="14" t="s">
        <v>492</v>
      </c>
      <c r="I10" s="6"/>
      <c r="J10"/>
    </row>
    <row r="11" spans="2:12" ht="105" x14ac:dyDescent="0.25">
      <c r="B11" s="11" t="s">
        <v>424</v>
      </c>
      <c r="C11" s="14" t="s">
        <v>83</v>
      </c>
      <c r="D11" s="238" t="s">
        <v>479</v>
      </c>
      <c r="E11" s="239"/>
      <c r="F11" s="239"/>
      <c r="G11" s="240"/>
      <c r="H11" s="14" t="s">
        <v>493</v>
      </c>
      <c r="J11" s="2"/>
      <c r="K11" s="6"/>
      <c r="L11" s="6"/>
    </row>
    <row r="12" spans="2:12" ht="409.5" customHeight="1" x14ac:dyDescent="0.25">
      <c r="B12" s="158" t="s">
        <v>103</v>
      </c>
      <c r="C12" s="176" t="s">
        <v>425</v>
      </c>
      <c r="D12" s="238" t="s">
        <v>478</v>
      </c>
      <c r="E12" s="239"/>
      <c r="F12" s="239"/>
      <c r="G12" s="240"/>
      <c r="H12" s="14" t="s">
        <v>545</v>
      </c>
      <c r="J12" s="2"/>
      <c r="K12" s="6"/>
      <c r="L12" s="6"/>
    </row>
    <row r="13" spans="2:12" ht="135" x14ac:dyDescent="0.25">
      <c r="B13" s="158" t="s">
        <v>426</v>
      </c>
      <c r="C13" s="177" t="s">
        <v>427</v>
      </c>
      <c r="D13" s="238" t="s">
        <v>479</v>
      </c>
      <c r="E13" s="239"/>
      <c r="F13" s="239"/>
      <c r="G13" s="240"/>
      <c r="H13" s="14" t="s">
        <v>546</v>
      </c>
      <c r="J13" s="2"/>
      <c r="K13" s="6"/>
      <c r="L13" s="6"/>
    </row>
    <row r="14" spans="2:12" ht="45" customHeight="1" x14ac:dyDescent="0.25">
      <c r="B14" s="44" t="s">
        <v>107</v>
      </c>
      <c r="C14" s="14"/>
      <c r="D14" s="333" t="s">
        <v>428</v>
      </c>
      <c r="E14" s="334"/>
      <c r="F14" s="334"/>
      <c r="G14" s="335"/>
      <c r="H14"/>
      <c r="J14" s="2"/>
      <c r="K14" s="2"/>
      <c r="L14" s="6"/>
    </row>
    <row r="15" spans="2:12" ht="45" customHeight="1" x14ac:dyDescent="0.25">
      <c r="B15" s="171" t="s">
        <v>109</v>
      </c>
      <c r="C15" s="80"/>
      <c r="D15" s="330" t="s">
        <v>413</v>
      </c>
      <c r="E15" s="331"/>
      <c r="F15" s="331"/>
      <c r="G15" s="332"/>
      <c r="H15" s="2"/>
      <c r="J15" s="2"/>
      <c r="K15" s="2"/>
      <c r="L15" s="6"/>
    </row>
    <row r="16" spans="2:12" x14ac:dyDescent="0.25">
      <c r="B16" s="2"/>
      <c r="C16" s="2"/>
      <c r="J16" s="2"/>
      <c r="K16" s="2"/>
      <c r="L16" s="6"/>
    </row>
    <row r="17" spans="2:9" ht="31.5" customHeight="1" x14ac:dyDescent="0.25">
      <c r="B17" s="111" t="s">
        <v>429</v>
      </c>
      <c r="C17" s="107"/>
      <c r="D17" s="107"/>
      <c r="E17" s="107"/>
      <c r="F17" s="107"/>
      <c r="G17" s="107"/>
      <c r="H17" s="82"/>
    </row>
    <row r="18" spans="2:9" x14ac:dyDescent="0.25">
      <c r="B18" s="82"/>
      <c r="C18" s="82"/>
      <c r="D18" s="82"/>
      <c r="E18" s="82"/>
      <c r="F18" s="82"/>
      <c r="G18" s="82"/>
      <c r="H18" s="82"/>
    </row>
    <row r="19" spans="2:9" ht="18.75" x14ac:dyDescent="0.25">
      <c r="B19" s="112" t="s">
        <v>430</v>
      </c>
      <c r="C19" s="336"/>
      <c r="D19" s="337"/>
      <c r="E19" s="337"/>
      <c r="F19" s="337"/>
      <c r="G19" s="338"/>
      <c r="H19" s="106"/>
    </row>
    <row r="20" spans="2:9" ht="37.5" x14ac:dyDescent="0.25">
      <c r="B20" s="112"/>
      <c r="C20" s="328" t="s">
        <v>19</v>
      </c>
      <c r="D20" s="328"/>
      <c r="E20" s="328"/>
      <c r="F20" s="328"/>
      <c r="G20" s="328"/>
      <c r="H20" s="106" t="s">
        <v>431</v>
      </c>
      <c r="I20" s="3"/>
    </row>
    <row r="21" spans="2:9" ht="45" x14ac:dyDescent="0.25">
      <c r="B21" s="113" t="s">
        <v>432</v>
      </c>
      <c r="C21" s="329" t="s">
        <v>407</v>
      </c>
      <c r="D21" s="329"/>
      <c r="E21" s="329"/>
      <c r="F21" s="329"/>
      <c r="G21" s="329"/>
      <c r="H21" s="16" t="s">
        <v>547</v>
      </c>
      <c r="I21" s="3"/>
    </row>
    <row r="22" spans="2:9" ht="14.85" customHeight="1" x14ac:dyDescent="0.25">
      <c r="B22" s="39"/>
      <c r="C22" s="108"/>
      <c r="D22" s="39"/>
      <c r="E22" s="108"/>
      <c r="F22" s="39"/>
      <c r="G22" s="108"/>
      <c r="H22" s="39"/>
      <c r="I22" s="3"/>
    </row>
    <row r="23" spans="2:9" ht="15" customHeight="1" x14ac:dyDescent="0.25">
      <c r="B23" s="109"/>
      <c r="C23" s="108"/>
      <c r="D23" s="39"/>
      <c r="E23" s="108"/>
      <c r="F23" s="39"/>
      <c r="G23" s="108"/>
      <c r="H23" s="39"/>
    </row>
    <row r="24" spans="2:9" ht="18.75" x14ac:dyDescent="0.25">
      <c r="B24" s="112" t="s">
        <v>433</v>
      </c>
      <c r="C24" s="336"/>
      <c r="D24" s="337"/>
      <c r="E24" s="337"/>
      <c r="F24" s="337"/>
      <c r="G24" s="338"/>
      <c r="H24" s="106"/>
    </row>
    <row r="25" spans="2:9" ht="105" customHeight="1" x14ac:dyDescent="0.25">
      <c r="B25" s="114"/>
      <c r="C25" s="328" t="s">
        <v>19</v>
      </c>
      <c r="D25" s="328"/>
      <c r="E25" s="328"/>
      <c r="F25" s="328"/>
      <c r="G25" s="328"/>
      <c r="H25" s="110" t="s">
        <v>434</v>
      </c>
    </row>
    <row r="26" spans="2:9" ht="33" customHeight="1" x14ac:dyDescent="0.25">
      <c r="B26" s="113" t="s">
        <v>435</v>
      </c>
      <c r="C26" s="329" t="s">
        <v>407</v>
      </c>
      <c r="D26" s="329"/>
      <c r="E26" s="329"/>
      <c r="F26" s="329"/>
      <c r="G26" s="329"/>
      <c r="H26" s="35"/>
      <c r="I26" s="3"/>
    </row>
    <row r="27" spans="2:9" x14ac:dyDescent="0.25">
      <c r="B27" s="109"/>
      <c r="C27" s="108"/>
      <c r="D27" s="39"/>
      <c r="E27" s="108"/>
      <c r="F27" s="39"/>
      <c r="G27" s="108"/>
      <c r="H27" s="39"/>
    </row>
    <row r="28" spans="2:9" x14ac:dyDescent="0.25">
      <c r="B28" s="82"/>
      <c r="C28" s="82"/>
      <c r="D28" s="82"/>
      <c r="E28" s="82"/>
      <c r="F28" s="82"/>
      <c r="G28" s="82"/>
      <c r="H28" s="82"/>
    </row>
    <row r="29" spans="2:9" ht="105.6" customHeight="1" x14ac:dyDescent="0.25">
      <c r="B29" s="339" t="s">
        <v>436</v>
      </c>
      <c r="C29" s="340"/>
      <c r="D29" s="340"/>
      <c r="E29" s="340"/>
      <c r="F29" s="340"/>
      <c r="G29" s="340"/>
      <c r="H29" s="341"/>
    </row>
    <row r="30" spans="2:9" x14ac:dyDescent="0.25">
      <c r="B30"/>
      <c r="C30"/>
      <c r="D30"/>
      <c r="E30"/>
      <c r="F30"/>
      <c r="G30"/>
      <c r="H30"/>
    </row>
    <row r="31" spans="2:9" ht="18.75" x14ac:dyDescent="0.25">
      <c r="B31" s="172" t="s">
        <v>437</v>
      </c>
      <c r="C31" s="336"/>
      <c r="D31" s="337"/>
      <c r="E31" s="337"/>
      <c r="F31" s="337"/>
      <c r="G31" s="338"/>
      <c r="H31" s="106"/>
    </row>
    <row r="32" spans="2:9" ht="37.5" x14ac:dyDescent="0.25">
      <c r="B32" s="172"/>
      <c r="C32" s="328" t="s">
        <v>19</v>
      </c>
      <c r="D32" s="328"/>
      <c r="E32" s="328"/>
      <c r="F32" s="328"/>
      <c r="G32" s="328"/>
      <c r="H32" s="106" t="s">
        <v>431</v>
      </c>
    </row>
    <row r="33" spans="1:8" ht="334.5" customHeight="1" x14ac:dyDescent="0.25">
      <c r="B33" s="173" t="s">
        <v>438</v>
      </c>
      <c r="C33" s="217" t="s">
        <v>548</v>
      </c>
      <c r="D33" s="217"/>
      <c r="E33" s="217"/>
      <c r="F33" s="217"/>
      <c r="G33" s="217"/>
      <c r="H33" s="16" t="s">
        <v>549</v>
      </c>
    </row>
    <row r="34" spans="1:8" x14ac:dyDescent="0.25">
      <c r="B34"/>
      <c r="C34"/>
      <c r="D34"/>
      <c r="E34"/>
      <c r="F34"/>
      <c r="G34"/>
      <c r="H34"/>
    </row>
    <row r="35" spans="1:8" x14ac:dyDescent="0.25">
      <c r="B35"/>
      <c r="C35"/>
      <c r="D35"/>
      <c r="E35"/>
      <c r="F35"/>
      <c r="G35"/>
      <c r="H35"/>
    </row>
    <row r="36" spans="1:8" x14ac:dyDescent="0.25">
      <c r="B36" s="74"/>
      <c r="C36"/>
      <c r="D36"/>
      <c r="E36"/>
      <c r="F36"/>
      <c r="G36"/>
      <c r="H36"/>
    </row>
    <row r="37" spans="1:8" x14ac:dyDescent="0.25">
      <c r="A37" s="1"/>
      <c r="B37"/>
      <c r="C37"/>
      <c r="D37"/>
      <c r="E37"/>
      <c r="F37"/>
      <c r="G37"/>
      <c r="H37"/>
    </row>
    <row r="38" spans="1:8" x14ac:dyDescent="0.25">
      <c r="B38"/>
      <c r="C38"/>
      <c r="D38"/>
      <c r="E38"/>
      <c r="F38"/>
      <c r="G38"/>
      <c r="H38"/>
    </row>
    <row r="39" spans="1:8" x14ac:dyDescent="0.25">
      <c r="B39"/>
      <c r="C39"/>
      <c r="D39"/>
      <c r="E39"/>
      <c r="F39"/>
      <c r="G39"/>
      <c r="H39"/>
    </row>
    <row r="40" spans="1:8" x14ac:dyDescent="0.25">
      <c r="B40"/>
      <c r="C40"/>
      <c r="D40"/>
      <c r="E40"/>
      <c r="F40"/>
      <c r="G40"/>
      <c r="H40"/>
    </row>
    <row r="41" spans="1:8" x14ac:dyDescent="0.25">
      <c r="B41"/>
      <c r="C41"/>
      <c r="D41"/>
      <c r="E41"/>
      <c r="F41"/>
      <c r="G41"/>
      <c r="H41"/>
    </row>
    <row r="42" spans="1:8" x14ac:dyDescent="0.25">
      <c r="B42"/>
      <c r="C42"/>
      <c r="D42"/>
      <c r="E42"/>
      <c r="F42"/>
      <c r="G42"/>
      <c r="H42"/>
    </row>
    <row r="43" spans="1:8" x14ac:dyDescent="0.25">
      <c r="B43"/>
      <c r="C43"/>
      <c r="D43"/>
      <c r="E43"/>
      <c r="F43"/>
      <c r="G43"/>
      <c r="H43"/>
    </row>
    <row r="44" spans="1:8" x14ac:dyDescent="0.25">
      <c r="B44"/>
      <c r="C44"/>
      <c r="D44"/>
      <c r="E44"/>
      <c r="F44"/>
      <c r="G44"/>
      <c r="H44"/>
    </row>
    <row r="45" spans="1:8" ht="14.85" customHeight="1" x14ac:dyDescent="0.25">
      <c r="B45"/>
      <c r="C45"/>
      <c r="D45"/>
      <c r="E45"/>
      <c r="F45"/>
      <c r="G45"/>
      <c r="H45"/>
    </row>
    <row r="46" spans="1:8" ht="14.85" customHeight="1" x14ac:dyDescent="0.25">
      <c r="B46"/>
      <c r="C46"/>
      <c r="D46"/>
      <c r="E46"/>
      <c r="F46"/>
      <c r="G46"/>
      <c r="H46"/>
    </row>
    <row r="47" spans="1:8" x14ac:dyDescent="0.25">
      <c r="B47"/>
      <c r="C47"/>
      <c r="D47"/>
      <c r="E47"/>
      <c r="F47"/>
      <c r="G47"/>
      <c r="H47"/>
    </row>
    <row r="48" spans="1:8" x14ac:dyDescent="0.25">
      <c r="B48"/>
      <c r="C48"/>
      <c r="D48"/>
      <c r="E48"/>
      <c r="F48"/>
      <c r="G48"/>
      <c r="H48"/>
    </row>
    <row r="49" spans="2:8" ht="59.25" customHeight="1" x14ac:dyDescent="0.25">
      <c r="B49"/>
      <c r="C49"/>
      <c r="D49"/>
      <c r="E49"/>
      <c r="F49"/>
      <c r="G49"/>
      <c r="H49"/>
    </row>
    <row r="50" spans="2:8" x14ac:dyDescent="0.25">
      <c r="B50"/>
      <c r="C50"/>
      <c r="D50"/>
      <c r="E50"/>
      <c r="F50"/>
      <c r="G50"/>
      <c r="H50"/>
    </row>
    <row r="51" spans="2:8" x14ac:dyDescent="0.25">
      <c r="B51"/>
      <c r="C51"/>
      <c r="D51"/>
      <c r="E51"/>
      <c r="F51"/>
      <c r="G51"/>
      <c r="H51"/>
    </row>
    <row r="52" spans="2:8" x14ac:dyDescent="0.25">
      <c r="B52"/>
      <c r="C52"/>
      <c r="D52"/>
      <c r="E52"/>
      <c r="F52"/>
      <c r="G52"/>
      <c r="H52"/>
    </row>
    <row r="53" spans="2:8" x14ac:dyDescent="0.25">
      <c r="B53"/>
      <c r="C53"/>
      <c r="D53"/>
      <c r="E53"/>
      <c r="F53"/>
      <c r="G53"/>
      <c r="H53"/>
    </row>
    <row r="54" spans="2:8" x14ac:dyDescent="0.25">
      <c r="B54"/>
      <c r="C54"/>
      <c r="D54"/>
      <c r="E54"/>
      <c r="F54"/>
      <c r="G54"/>
      <c r="H54"/>
    </row>
    <row r="55" spans="2:8" x14ac:dyDescent="0.25">
      <c r="B55"/>
      <c r="C55"/>
      <c r="D55"/>
      <c r="E55"/>
      <c r="F55"/>
      <c r="G55"/>
      <c r="H55"/>
    </row>
    <row r="56" spans="2:8" x14ac:dyDescent="0.25">
      <c r="B56"/>
      <c r="C56"/>
      <c r="D56"/>
      <c r="E56"/>
      <c r="F56"/>
      <c r="G56"/>
      <c r="H56"/>
    </row>
    <row r="57" spans="2:8" x14ac:dyDescent="0.25">
      <c r="B57"/>
      <c r="C57"/>
      <c r="D57"/>
      <c r="E57"/>
      <c r="F57"/>
      <c r="G57"/>
      <c r="H57"/>
    </row>
    <row r="58" spans="2:8" x14ac:dyDescent="0.25">
      <c r="B58"/>
      <c r="C58"/>
      <c r="D58"/>
      <c r="E58"/>
      <c r="F58"/>
      <c r="G58"/>
      <c r="H58"/>
    </row>
    <row r="59" spans="2:8" x14ac:dyDescent="0.25">
      <c r="B59"/>
      <c r="C59"/>
      <c r="D59"/>
      <c r="E59"/>
      <c r="F59"/>
      <c r="G59"/>
      <c r="H59"/>
    </row>
    <row r="60" spans="2:8" x14ac:dyDescent="0.25">
      <c r="B60"/>
      <c r="C60"/>
      <c r="D60"/>
      <c r="E60"/>
      <c r="F60"/>
      <c r="G60"/>
      <c r="H60"/>
    </row>
    <row r="61" spans="2:8" x14ac:dyDescent="0.25">
      <c r="B61"/>
      <c r="C61"/>
      <c r="D61"/>
      <c r="E61"/>
      <c r="F61"/>
      <c r="G61"/>
      <c r="H61"/>
    </row>
    <row r="62" spans="2:8" x14ac:dyDescent="0.25">
      <c r="B62"/>
      <c r="C62"/>
      <c r="D62"/>
      <c r="E62"/>
      <c r="F62"/>
      <c r="G62"/>
      <c r="H62"/>
    </row>
    <row r="63" spans="2:8" x14ac:dyDescent="0.25">
      <c r="B63"/>
      <c r="C63"/>
      <c r="D63"/>
      <c r="E63"/>
      <c r="F63"/>
      <c r="G63"/>
      <c r="H63"/>
    </row>
    <row r="64" spans="2:8" x14ac:dyDescent="0.25">
      <c r="B64"/>
      <c r="C64"/>
      <c r="D64"/>
      <c r="E64"/>
      <c r="F64"/>
      <c r="G64"/>
      <c r="H64"/>
    </row>
    <row r="65" spans="2:8" x14ac:dyDescent="0.25">
      <c r="B65"/>
      <c r="C65"/>
      <c r="D65"/>
      <c r="E65"/>
      <c r="F65"/>
      <c r="G65"/>
      <c r="H65"/>
    </row>
    <row r="66" spans="2:8" ht="89.85" customHeight="1" x14ac:dyDescent="0.25">
      <c r="B66"/>
      <c r="C66"/>
      <c r="D66"/>
      <c r="E66"/>
      <c r="F66"/>
      <c r="G66"/>
      <c r="H66"/>
    </row>
    <row r="67" spans="2:8" x14ac:dyDescent="0.25">
      <c r="B67"/>
      <c r="C67"/>
      <c r="D67"/>
      <c r="E67"/>
      <c r="F67"/>
      <c r="G67"/>
      <c r="H67"/>
    </row>
    <row r="68" spans="2:8" x14ac:dyDescent="0.25">
      <c r="B68"/>
      <c r="C68"/>
      <c r="D68"/>
      <c r="E68"/>
      <c r="F68"/>
      <c r="G68"/>
      <c r="H68"/>
    </row>
    <row r="69" spans="2:8" x14ac:dyDescent="0.25">
      <c r="B69"/>
      <c r="C69"/>
      <c r="D69"/>
      <c r="E69"/>
      <c r="F69"/>
      <c r="G69"/>
      <c r="H69"/>
    </row>
    <row r="70" spans="2:8" x14ac:dyDescent="0.25">
      <c r="B70"/>
      <c r="C70"/>
      <c r="D70"/>
      <c r="E70"/>
      <c r="F70"/>
      <c r="G70"/>
      <c r="H70"/>
    </row>
    <row r="71" spans="2:8" x14ac:dyDescent="0.25">
      <c r="B71"/>
      <c r="C71"/>
      <c r="D71"/>
      <c r="E71"/>
      <c r="F71"/>
      <c r="G71"/>
      <c r="H71"/>
    </row>
    <row r="72" spans="2:8" x14ac:dyDescent="0.25">
      <c r="B72"/>
      <c r="C72"/>
      <c r="D72"/>
      <c r="E72"/>
      <c r="F72"/>
      <c r="G72"/>
      <c r="H72"/>
    </row>
    <row r="73" spans="2:8" x14ac:dyDescent="0.25">
      <c r="B73"/>
      <c r="C73"/>
      <c r="D73"/>
      <c r="E73"/>
      <c r="F73"/>
      <c r="G73"/>
      <c r="H73"/>
    </row>
    <row r="74" spans="2:8" x14ac:dyDescent="0.25">
      <c r="B74"/>
      <c r="C74"/>
      <c r="D74"/>
      <c r="E74"/>
      <c r="F74"/>
      <c r="G74"/>
      <c r="H74"/>
    </row>
    <row r="75" spans="2:8" x14ac:dyDescent="0.25">
      <c r="B75"/>
      <c r="C75"/>
      <c r="D75"/>
      <c r="E75"/>
      <c r="F75"/>
      <c r="G75"/>
      <c r="H75"/>
    </row>
    <row r="76" spans="2:8" x14ac:dyDescent="0.25">
      <c r="B76"/>
      <c r="C76"/>
      <c r="D76"/>
      <c r="E76"/>
      <c r="F76"/>
      <c r="G76"/>
      <c r="H76"/>
    </row>
    <row r="77" spans="2:8" x14ac:dyDescent="0.25">
      <c r="B77"/>
      <c r="C77"/>
      <c r="D77"/>
      <c r="E77"/>
      <c r="F77"/>
      <c r="G77"/>
      <c r="H77"/>
    </row>
    <row r="78" spans="2:8" x14ac:dyDescent="0.25">
      <c r="B78"/>
      <c r="C78"/>
      <c r="D78"/>
      <c r="E78"/>
      <c r="F78"/>
      <c r="G78"/>
      <c r="H78"/>
    </row>
    <row r="79" spans="2:8" x14ac:dyDescent="0.25">
      <c r="B79"/>
      <c r="C79"/>
      <c r="D79"/>
      <c r="E79"/>
      <c r="F79"/>
      <c r="G79"/>
      <c r="H79"/>
    </row>
    <row r="80" spans="2:8" x14ac:dyDescent="0.25">
      <c r="B80"/>
      <c r="C80"/>
      <c r="D80"/>
      <c r="E80"/>
      <c r="F80"/>
      <c r="G80"/>
      <c r="H80"/>
    </row>
    <row r="81" spans="2:8" x14ac:dyDescent="0.25">
      <c r="B81"/>
      <c r="C81"/>
      <c r="D81"/>
      <c r="E81"/>
      <c r="F81"/>
      <c r="G81"/>
      <c r="H81"/>
    </row>
    <row r="82" spans="2:8" x14ac:dyDescent="0.25">
      <c r="B82"/>
      <c r="C82"/>
      <c r="D82"/>
      <c r="E82"/>
      <c r="F82"/>
      <c r="G82"/>
      <c r="H82"/>
    </row>
    <row r="83" spans="2:8" x14ac:dyDescent="0.25">
      <c r="B83"/>
      <c r="C83"/>
      <c r="D83"/>
      <c r="E83"/>
      <c r="F83"/>
      <c r="G83"/>
      <c r="H83"/>
    </row>
    <row r="84" spans="2:8" x14ac:dyDescent="0.25">
      <c r="B84"/>
      <c r="C84"/>
      <c r="D84"/>
      <c r="E84"/>
      <c r="F84"/>
      <c r="G84"/>
      <c r="H84"/>
    </row>
    <row r="85" spans="2:8" x14ac:dyDescent="0.25">
      <c r="B85"/>
      <c r="C85"/>
      <c r="D85"/>
      <c r="E85"/>
      <c r="F85"/>
      <c r="G85"/>
      <c r="H85"/>
    </row>
    <row r="86" spans="2:8" x14ac:dyDescent="0.25">
      <c r="B86"/>
      <c r="C86"/>
      <c r="D86"/>
      <c r="E86"/>
      <c r="F86"/>
      <c r="G86"/>
      <c r="H86"/>
    </row>
    <row r="87" spans="2:8" x14ac:dyDescent="0.25">
      <c r="B87"/>
      <c r="C87"/>
      <c r="D87"/>
      <c r="E87"/>
      <c r="F87"/>
      <c r="G87"/>
      <c r="H87"/>
    </row>
    <row r="88" spans="2:8" x14ac:dyDescent="0.25">
      <c r="B88"/>
      <c r="C88"/>
      <c r="D88"/>
      <c r="E88"/>
      <c r="F88"/>
      <c r="G88"/>
      <c r="H88"/>
    </row>
    <row r="89" spans="2:8" x14ac:dyDescent="0.25">
      <c r="B89"/>
      <c r="C89"/>
      <c r="D89"/>
      <c r="E89"/>
      <c r="F89"/>
      <c r="G89"/>
      <c r="H89"/>
    </row>
    <row r="90" spans="2:8" x14ac:dyDescent="0.25">
      <c r="B90"/>
      <c r="C90"/>
      <c r="D90"/>
      <c r="E90"/>
      <c r="F90"/>
      <c r="G90"/>
      <c r="H90"/>
    </row>
    <row r="91" spans="2:8" x14ac:dyDescent="0.25">
      <c r="B91"/>
      <c r="C91"/>
      <c r="D91"/>
      <c r="E91"/>
      <c r="F91"/>
      <c r="G91"/>
      <c r="H91"/>
    </row>
    <row r="92" spans="2:8" x14ac:dyDescent="0.25">
      <c r="B92"/>
      <c r="C92"/>
      <c r="D92"/>
      <c r="E92"/>
      <c r="F92"/>
      <c r="G92"/>
      <c r="H92"/>
    </row>
    <row r="93" spans="2:8" x14ac:dyDescent="0.25">
      <c r="B93"/>
      <c r="C93"/>
      <c r="D93"/>
      <c r="E93"/>
      <c r="F93"/>
      <c r="G93"/>
      <c r="H93"/>
    </row>
    <row r="94" spans="2:8" x14ac:dyDescent="0.25">
      <c r="B94"/>
      <c r="C94"/>
      <c r="D94"/>
      <c r="E94"/>
      <c r="F94"/>
      <c r="G94"/>
      <c r="H94"/>
    </row>
    <row r="95" spans="2:8" x14ac:dyDescent="0.25">
      <c r="B95"/>
      <c r="C95"/>
      <c r="D95"/>
      <c r="E95"/>
      <c r="F95"/>
      <c r="G95"/>
      <c r="H95"/>
    </row>
    <row r="96" spans="2:8" x14ac:dyDescent="0.25">
      <c r="B96"/>
      <c r="C96"/>
      <c r="D96"/>
      <c r="E96"/>
      <c r="F96"/>
      <c r="G96"/>
      <c r="H96"/>
    </row>
    <row r="97" spans="2:8" x14ac:dyDescent="0.25">
      <c r="B97"/>
      <c r="C97"/>
      <c r="D97"/>
      <c r="E97"/>
      <c r="F97"/>
      <c r="G97"/>
      <c r="H97"/>
    </row>
    <row r="98" spans="2:8" x14ac:dyDescent="0.25">
      <c r="B98"/>
      <c r="C98"/>
      <c r="D98"/>
      <c r="E98"/>
      <c r="F98"/>
      <c r="G98"/>
      <c r="H98"/>
    </row>
    <row r="99" spans="2:8" x14ac:dyDescent="0.25">
      <c r="B99"/>
      <c r="C99"/>
      <c r="D99"/>
      <c r="E99"/>
      <c r="F99"/>
      <c r="G99"/>
      <c r="H99"/>
    </row>
    <row r="100" spans="2:8" x14ac:dyDescent="0.25">
      <c r="B100"/>
      <c r="C100"/>
      <c r="D100"/>
      <c r="E100"/>
      <c r="F100"/>
      <c r="G100"/>
      <c r="H100"/>
    </row>
    <row r="101" spans="2:8" x14ac:dyDescent="0.25">
      <c r="B101"/>
      <c r="C101"/>
      <c r="D101"/>
      <c r="E101"/>
      <c r="F101"/>
      <c r="G101"/>
      <c r="H101"/>
    </row>
    <row r="102" spans="2:8" x14ac:dyDescent="0.25">
      <c r="B102"/>
      <c r="C102"/>
      <c r="D102"/>
      <c r="E102"/>
      <c r="F102"/>
      <c r="G102"/>
      <c r="H102"/>
    </row>
  </sheetData>
  <sheetProtection algorithmName="SHA-512" hashValue="FKsb3bz+0k84rblJRhyKceWv6dHwbIphfsLOcre+pkAxclNHiDjGVJ4dflGuXt0rZbDDWW3PBPbYfirtKXuc6w==" saltValue="8n3OUWoi3eujZYHgL8o6ng==" spinCount="100000" sheet="1" objects="1" scenarios="1"/>
  <mergeCells count="24">
    <mergeCell ref="C31:G31"/>
    <mergeCell ref="C32:G32"/>
    <mergeCell ref="C33:G33"/>
    <mergeCell ref="B29:H29"/>
    <mergeCell ref="C24:G24"/>
    <mergeCell ref="C25:G25"/>
    <mergeCell ref="C26:G26"/>
    <mergeCell ref="C20:G20"/>
    <mergeCell ref="C21:G21"/>
    <mergeCell ref="D15:G15"/>
    <mergeCell ref="J8:L8"/>
    <mergeCell ref="D10:G10"/>
    <mergeCell ref="D8:G8"/>
    <mergeCell ref="D11:G11"/>
    <mergeCell ref="D12:G12"/>
    <mergeCell ref="D13:G13"/>
    <mergeCell ref="D14:G14"/>
    <mergeCell ref="C19:G19"/>
    <mergeCell ref="D9:G9"/>
    <mergeCell ref="D1:G1"/>
    <mergeCell ref="D2:G2"/>
    <mergeCell ref="D7:G7"/>
    <mergeCell ref="I7:J7"/>
    <mergeCell ref="B6:H6"/>
  </mergeCells>
  <conditionalFormatting sqref="I6:L6">
    <cfRule type="cellIs" dxfId="7" priority="22" operator="equal">
      <formula>"Gut"</formula>
    </cfRule>
    <cfRule type="cellIs" dxfId="6" priority="23" operator="equal">
      <formula>"Schlecht"</formula>
    </cfRule>
    <cfRule type="cellIs" dxfId="5" priority="24" operator="equal">
      <formula>"Sehr hoch"</formula>
    </cfRule>
    <cfRule type="cellIs" dxfId="4" priority="25" operator="equal">
      <formula>"Keine Angabe"</formula>
    </cfRule>
    <cfRule type="cellIs" dxfId="3" priority="26" operator="equal">
      <formula>"Nicht relevant"</formula>
    </cfRule>
    <cfRule type="cellIs" dxfId="2" priority="27" operator="equal">
      <formula>"Gering"</formula>
    </cfRule>
    <cfRule type="cellIs" dxfId="1" priority="28" operator="equal">
      <formula>"Hoch"</formula>
    </cfRule>
    <cfRule type="cellIs" dxfId="0" priority="29" operator="equal">
      <formula>"Mittel"</formula>
    </cfRule>
  </conditionalFormatting>
  <dataValidations count="7">
    <dataValidation type="list" allowBlank="1" showInputMessage="1" showErrorMessage="1" sqref="H2" xr:uid="{ECF652A3-04A3-443D-934A-9BECDB75A80C}">
      <formula1>"Erstbewertung, Folgebewertung"</formula1>
    </dataValidation>
    <dataValidation type="list" allowBlank="1" showInputMessage="1" showErrorMessage="1" sqref="C21:G21 C26:G26" xr:uid="{437C43EF-2B67-4B77-8A35-9E828EDEE926}">
      <formula1>"keine Angabe,wesentliche Weiterverlagerung, nicht wesentliche Weiterverlagerung"</formula1>
    </dataValidation>
    <dataValidation type="list" allowBlank="1" showInputMessage="1" showErrorMessage="1" sqref="D16 D18" xr:uid="{9F57546D-5CEF-41C9-B686-C9FBA0D3B35D}">
      <formula1>"keine Angabe,Ja,Nein"</formula1>
    </dataValidation>
    <dataValidation type="list" allowBlank="1" showInputMessage="1" showErrorMessage="1" sqref="D14:G14" xr:uid="{86CA034C-F06F-4160-8370-77CCCDA4F314}">
      <formula1>"Weiterverlagerung, Sub-Dienstleistung"</formula1>
    </dataValidation>
    <dataValidation type="list" allowBlank="1" showInputMessage="1" showErrorMessage="1" sqref="C33:G33" xr:uid="{2E84180A-FEEE-47FF-ABF9-2DD30BE7E20E}">
      <formula1>"keine IKT-Untervertragsvergabe, IKT-Untervertragsvergabe"</formula1>
    </dataValidation>
    <dataValidation type="list" allowBlank="1" showInputMessage="1" showErrorMessage="1" sqref="D15:G15" xr:uid="{60FF4F11-C33F-4415-92A2-B7ABE937698F}">
      <formula1>"IKT-Unterauftragsvergabe, keine IKT-Unterauftragsvergabe"</formula1>
    </dataValidation>
    <dataValidation type="list" allowBlank="1" showInputMessage="1" showErrorMessage="1" sqref="D9:D13" xr:uid="{EE7E5C97-CF8D-4881-8DE3-A85039A2B02A}">
      <formula1>"Ja, Nein"</formula1>
    </dataValidation>
  </dataValidations>
  <pageMargins left="0.7" right="0.7" top="0.78740157499999996" bottom="0.78740157499999996" header="0.3" footer="0.3"/>
  <pageSetup paperSize="9" scale="45" fitToHeight="0" orientation="landscape" r:id="rId1"/>
  <headerFooter>
    <oddFooter xml:space="preserve">&amp;C_x000D_&amp;1#&amp;"Calibri"&amp;10&amp;K000000  C2 Interne Informationen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B47E5E-C110-4E7E-9242-0B16BE1CEA22}">
  <sheetPr>
    <tabColor theme="5" tint="0.59999389629810485"/>
  </sheetPr>
  <dimension ref="A1:E32"/>
  <sheetViews>
    <sheetView workbookViewId="0">
      <selection sqref="A1:E1"/>
    </sheetView>
  </sheetViews>
  <sheetFormatPr baseColWidth="10" defaultColWidth="11.42578125" defaultRowHeight="15" x14ac:dyDescent="0.25"/>
  <cols>
    <col min="1" max="1" width="22" customWidth="1"/>
    <col min="2" max="2" width="28.85546875" customWidth="1"/>
    <col min="3" max="3" width="29.42578125" customWidth="1"/>
    <col min="4" max="4" width="33.42578125" customWidth="1"/>
    <col min="5" max="5" width="53.140625" customWidth="1"/>
  </cols>
  <sheetData>
    <row r="1" spans="1:5" ht="14.85" customHeight="1" x14ac:dyDescent="0.25">
      <c r="A1" s="342" t="s">
        <v>439</v>
      </c>
      <c r="B1" s="342"/>
      <c r="C1" s="342"/>
      <c r="D1" s="342"/>
      <c r="E1" s="342"/>
    </row>
    <row r="2" spans="1:5" x14ac:dyDescent="0.25">
      <c r="A2" s="89" t="s">
        <v>440</v>
      </c>
      <c r="B2" s="90" t="s">
        <v>441</v>
      </c>
      <c r="C2" s="90" t="s">
        <v>442</v>
      </c>
      <c r="D2" s="90" t="s">
        <v>443</v>
      </c>
      <c r="E2" s="90" t="s">
        <v>444</v>
      </c>
    </row>
    <row r="3" spans="1:5" ht="300" x14ac:dyDescent="0.25">
      <c r="A3" s="91" t="s">
        <v>445</v>
      </c>
      <c r="B3" s="59" t="s">
        <v>244</v>
      </c>
      <c r="C3" s="81" t="s">
        <v>171</v>
      </c>
      <c r="D3" s="81"/>
      <c r="E3" s="81"/>
    </row>
    <row r="4" spans="1:5" ht="90" x14ac:dyDescent="0.25">
      <c r="A4" s="91" t="s">
        <v>445</v>
      </c>
      <c r="B4" s="59" t="s">
        <v>247</v>
      </c>
      <c r="C4" s="81" t="s">
        <v>171</v>
      </c>
      <c r="D4" s="81"/>
      <c r="E4" s="81"/>
    </row>
    <row r="5" spans="1:5" ht="150" x14ac:dyDescent="0.25">
      <c r="A5" s="13" t="s">
        <v>446</v>
      </c>
      <c r="B5" s="13" t="s">
        <v>447</v>
      </c>
      <c r="C5" s="81" t="s">
        <v>171</v>
      </c>
      <c r="D5" s="81"/>
      <c r="E5" s="81"/>
    </row>
    <row r="6" spans="1:5" ht="45" x14ac:dyDescent="0.25">
      <c r="A6" s="13" t="s">
        <v>446</v>
      </c>
      <c r="B6" s="13" t="s">
        <v>254</v>
      </c>
      <c r="C6" s="81" t="s">
        <v>448</v>
      </c>
      <c r="D6" s="81"/>
      <c r="E6" s="81"/>
    </row>
    <row r="7" spans="1:5" ht="30" x14ac:dyDescent="0.25">
      <c r="A7" s="13" t="s">
        <v>449</v>
      </c>
      <c r="B7" s="13" t="s">
        <v>262</v>
      </c>
      <c r="C7" s="81" t="s">
        <v>171</v>
      </c>
      <c r="D7" s="81"/>
      <c r="E7" s="81"/>
    </row>
    <row r="8" spans="1:5" ht="165" x14ac:dyDescent="0.25">
      <c r="A8" s="13" t="s">
        <v>449</v>
      </c>
      <c r="B8" s="13" t="s">
        <v>450</v>
      </c>
      <c r="C8" s="81" t="s">
        <v>171</v>
      </c>
      <c r="D8" s="81"/>
      <c r="E8" s="81"/>
    </row>
    <row r="9" spans="1:5" ht="75" x14ac:dyDescent="0.25">
      <c r="A9" s="13" t="s">
        <v>451</v>
      </c>
      <c r="B9" s="13" t="s">
        <v>268</v>
      </c>
      <c r="C9" s="81" t="s">
        <v>171</v>
      </c>
      <c r="D9" s="81"/>
      <c r="E9" s="81"/>
    </row>
    <row r="10" spans="1:5" ht="75" x14ac:dyDescent="0.25">
      <c r="A10" s="92" t="s">
        <v>452</v>
      </c>
      <c r="B10" s="92" t="s">
        <v>453</v>
      </c>
      <c r="C10" s="81"/>
      <c r="D10" s="81"/>
      <c r="E10" s="81"/>
    </row>
    <row r="11" spans="1:5" ht="75" x14ac:dyDescent="0.25">
      <c r="A11" s="92" t="s">
        <v>452</v>
      </c>
      <c r="B11" s="92" t="s">
        <v>453</v>
      </c>
      <c r="C11" s="81"/>
      <c r="D11" s="81"/>
      <c r="E11" s="81"/>
    </row>
    <row r="12" spans="1:5" ht="75" x14ac:dyDescent="0.25">
      <c r="A12" s="92" t="s">
        <v>452</v>
      </c>
      <c r="B12" s="92" t="s">
        <v>453</v>
      </c>
      <c r="C12" s="81"/>
      <c r="D12" s="81"/>
      <c r="E12" s="81"/>
    </row>
    <row r="13" spans="1:5" ht="75" x14ac:dyDescent="0.25">
      <c r="A13" s="92" t="s">
        <v>452</v>
      </c>
      <c r="B13" s="92" t="s">
        <v>453</v>
      </c>
      <c r="C13" s="81"/>
      <c r="D13" s="81"/>
      <c r="E13" s="81"/>
    </row>
    <row r="14" spans="1:5" ht="135" x14ac:dyDescent="0.25">
      <c r="A14" s="92" t="s">
        <v>454</v>
      </c>
      <c r="B14" s="92" t="s">
        <v>276</v>
      </c>
      <c r="C14" s="81"/>
      <c r="D14" s="81"/>
      <c r="E14" s="81"/>
    </row>
    <row r="15" spans="1:5" ht="60" x14ac:dyDescent="0.25">
      <c r="A15" s="13" t="s">
        <v>455</v>
      </c>
      <c r="B15" s="13" t="s">
        <v>456</v>
      </c>
      <c r="C15" s="81"/>
      <c r="D15" s="81" t="s">
        <v>171</v>
      </c>
      <c r="E15" s="81"/>
    </row>
    <row r="16" spans="1:5" ht="75" x14ac:dyDescent="0.25">
      <c r="A16" s="13" t="s">
        <v>455</v>
      </c>
      <c r="B16" s="13" t="s">
        <v>457</v>
      </c>
      <c r="C16" s="81"/>
      <c r="D16" s="81" t="s">
        <v>171</v>
      </c>
      <c r="E16" s="81"/>
    </row>
    <row r="17" spans="1:5" ht="75" x14ac:dyDescent="0.25">
      <c r="A17" s="13" t="s">
        <v>458</v>
      </c>
      <c r="B17" s="13" t="s">
        <v>459</v>
      </c>
      <c r="C17" s="81"/>
      <c r="D17" s="81"/>
      <c r="E17" s="81" t="s">
        <v>460</v>
      </c>
    </row>
    <row r="18" spans="1:5" ht="120" x14ac:dyDescent="0.25">
      <c r="A18" s="13" t="s">
        <v>458</v>
      </c>
      <c r="B18" s="13" t="s">
        <v>288</v>
      </c>
      <c r="C18" s="81"/>
      <c r="D18" s="81"/>
      <c r="E18" s="81" t="s">
        <v>460</v>
      </c>
    </row>
    <row r="19" spans="1:5" ht="90" x14ac:dyDescent="0.25">
      <c r="A19" s="93" t="s">
        <v>461</v>
      </c>
      <c r="B19" s="13" t="s">
        <v>292</v>
      </c>
      <c r="C19" s="81"/>
      <c r="D19" s="81"/>
      <c r="E19" s="81" t="s">
        <v>460</v>
      </c>
    </row>
    <row r="20" spans="1:5" ht="90" x14ac:dyDescent="0.25">
      <c r="A20" s="93" t="s">
        <v>461</v>
      </c>
      <c r="B20" s="13" t="s">
        <v>294</v>
      </c>
      <c r="C20" s="81"/>
      <c r="D20" s="81"/>
      <c r="E20" s="81" t="s">
        <v>460</v>
      </c>
    </row>
    <row r="21" spans="1:5" ht="90" x14ac:dyDescent="0.25">
      <c r="A21" s="93" t="s">
        <v>461</v>
      </c>
      <c r="B21" s="13" t="s">
        <v>397</v>
      </c>
      <c r="C21" s="81"/>
      <c r="D21" s="81"/>
      <c r="E21" s="81" t="s">
        <v>460</v>
      </c>
    </row>
    <row r="22" spans="1:5" ht="90" x14ac:dyDescent="0.25">
      <c r="A22" s="94" t="s">
        <v>462</v>
      </c>
      <c r="B22" s="13" t="s">
        <v>299</v>
      </c>
      <c r="C22" s="81"/>
      <c r="D22" s="81" t="s">
        <v>171</v>
      </c>
      <c r="E22" s="81"/>
    </row>
    <row r="23" spans="1:5" ht="180" x14ac:dyDescent="0.25">
      <c r="A23" s="94" t="s">
        <v>462</v>
      </c>
      <c r="B23" s="13" t="s">
        <v>399</v>
      </c>
      <c r="C23" s="81"/>
      <c r="D23" s="81" t="s">
        <v>171</v>
      </c>
      <c r="E23" s="81"/>
    </row>
    <row r="24" spans="1:5" ht="75" x14ac:dyDescent="0.25">
      <c r="A24" s="13" t="s">
        <v>463</v>
      </c>
      <c r="B24" s="13" t="s">
        <v>464</v>
      </c>
      <c r="C24" s="81"/>
      <c r="D24" s="81" t="s">
        <v>171</v>
      </c>
      <c r="E24" s="81"/>
    </row>
    <row r="25" spans="1:5" ht="30" x14ac:dyDescent="0.25">
      <c r="A25" s="13" t="s">
        <v>465</v>
      </c>
      <c r="B25" s="13" t="s">
        <v>309</v>
      </c>
      <c r="C25" s="81"/>
      <c r="D25" s="81" t="s">
        <v>171</v>
      </c>
      <c r="E25" s="81"/>
    </row>
    <row r="26" spans="1:5" ht="75" x14ac:dyDescent="0.25">
      <c r="A26" s="13" t="s">
        <v>465</v>
      </c>
      <c r="B26" s="13" t="s">
        <v>311</v>
      </c>
      <c r="C26" s="81"/>
      <c r="D26" s="81" t="s">
        <v>171</v>
      </c>
      <c r="E26" s="81"/>
    </row>
    <row r="27" spans="1:5" ht="105" x14ac:dyDescent="0.25">
      <c r="A27" s="13" t="s">
        <v>466</v>
      </c>
      <c r="B27" s="13" t="s">
        <v>467</v>
      </c>
      <c r="C27" s="81"/>
      <c r="D27" s="81" t="s">
        <v>171</v>
      </c>
      <c r="E27" s="81"/>
    </row>
    <row r="28" spans="1:5" ht="105" x14ac:dyDescent="0.25">
      <c r="A28" s="13" t="s">
        <v>468</v>
      </c>
      <c r="B28" s="13" t="s">
        <v>469</v>
      </c>
      <c r="C28" s="81"/>
      <c r="D28" s="81"/>
      <c r="E28" s="81" t="s">
        <v>470</v>
      </c>
    </row>
    <row r="29" spans="1:5" ht="60" x14ac:dyDescent="0.25">
      <c r="A29" s="92" t="s">
        <v>471</v>
      </c>
      <c r="B29" s="92" t="s">
        <v>324</v>
      </c>
      <c r="C29" s="81"/>
      <c r="D29" s="81"/>
      <c r="E29" s="81"/>
    </row>
    <row r="30" spans="1:5" ht="45" x14ac:dyDescent="0.25">
      <c r="A30" s="95" t="s">
        <v>472</v>
      </c>
      <c r="B30" s="95" t="s">
        <v>473</v>
      </c>
      <c r="C30" s="81"/>
      <c r="D30" s="81"/>
      <c r="E30" s="81"/>
    </row>
    <row r="31" spans="1:5" ht="120" x14ac:dyDescent="0.25">
      <c r="A31" s="96" t="s">
        <v>474</v>
      </c>
      <c r="B31" s="96" t="s">
        <v>354</v>
      </c>
      <c r="C31" s="81"/>
      <c r="D31" s="81" t="s">
        <v>171</v>
      </c>
      <c r="E31" s="81"/>
    </row>
    <row r="32" spans="1:5" ht="135" x14ac:dyDescent="0.25">
      <c r="A32" s="96" t="s">
        <v>474</v>
      </c>
      <c r="B32" s="96" t="s">
        <v>475</v>
      </c>
      <c r="C32" s="81"/>
      <c r="D32" s="81" t="s">
        <v>171</v>
      </c>
      <c r="E32" s="81" t="s">
        <v>448</v>
      </c>
    </row>
  </sheetData>
  <mergeCells count="1">
    <mergeCell ref="A1:E1"/>
  </mergeCells>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4aa38f4c-4645-4dd7-bf11-1cd67b6e4018" xsi:nil="true"/>
    <lcf76f155ced4ddcb4097134ff3c332f xmlns="f59d43ec-0562-4769-a333-c9a5dc17ec1c">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F2DACFD48C6F4C4A8474B594B0046E65" ma:contentTypeVersion="11" ma:contentTypeDescription="Create a new document." ma:contentTypeScope="" ma:versionID="e610f80e3e45760eae294f74debc6f50">
  <xsd:schema xmlns:xsd="http://www.w3.org/2001/XMLSchema" xmlns:xs="http://www.w3.org/2001/XMLSchema" xmlns:p="http://schemas.microsoft.com/office/2006/metadata/properties" xmlns:ns2="f59d43ec-0562-4769-a333-c9a5dc17ec1c" xmlns:ns3="4aa38f4c-4645-4dd7-bf11-1cd67b6e4018" targetNamespace="http://schemas.microsoft.com/office/2006/metadata/properties" ma:root="true" ma:fieldsID="965dff46ae19327ab38f0f0446314a26" ns2:_="" ns3:_="">
    <xsd:import namespace="f59d43ec-0562-4769-a333-c9a5dc17ec1c"/>
    <xsd:import namespace="4aa38f4c-4645-4dd7-bf11-1cd67b6e4018"/>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2: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59d43ec-0562-4769-a333-c9a5dc17ec1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32c89f05-3caf-4e22-94d4-d41a0b49f4c8"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SearchProperties" ma:index="17" nillable="true" ma:displayName="MediaServiceSearchProperties" ma:hidden="true" ma:internalName="MediaServiceSearchProperties" ma:readOnly="true">
      <xsd:simpleType>
        <xsd:restriction base="dms:Note"/>
      </xsd:simpleType>
    </xsd:element>
    <xsd:element name="MediaServiceDateTaken" ma:index="18" nillable="true" ma:displayName="MediaServiceDateTaken" ma:hidden="true" ma:indexed="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aa38f4c-4645-4dd7-bf11-1cd67b6e4018"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d667daa0-2490-4d68-87e4-cafe8cf70f4f}" ma:internalName="TaxCatchAll" ma:showField="CatchAllData" ma:web="4aa38f4c-4645-4dd7-bf11-1cd67b6e401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37DCE1F-A2DF-4564-AC3F-84D017F6D149}">
  <ds:schemaRefs>
    <ds:schemaRef ds:uri="e42138d1-aac1-4223-aa4e-aa27fd8fd14f"/>
    <ds:schemaRef ds:uri="http://purl.org/dc/terms/"/>
    <ds:schemaRef ds:uri="http://purl.org/dc/elements/1.1/"/>
    <ds:schemaRef ds:uri="http://www.w3.org/XML/1998/namespace"/>
    <ds:schemaRef ds:uri="http://schemas.microsoft.com/office/2006/metadata/properties"/>
    <ds:schemaRef ds:uri="2a443b8b-a49b-4c18-a913-16d7e4357e2e"/>
    <ds:schemaRef ds:uri="http://schemas.microsoft.com/office/2006/documentManagement/types"/>
    <ds:schemaRef ds:uri="http://schemas.microsoft.com/office/infopath/2007/PartnerControls"/>
    <ds:schemaRef ds:uri="http://schemas.openxmlformats.org/package/2006/metadata/core-properties"/>
    <ds:schemaRef ds:uri="http://purl.org/dc/dcmitype/"/>
    <ds:schemaRef ds:uri="4aa38f4c-4645-4dd7-bf11-1cd67b6e4018"/>
    <ds:schemaRef ds:uri="f59d43ec-0562-4769-a333-c9a5dc17ec1c"/>
  </ds:schemaRefs>
</ds:datastoreItem>
</file>

<file path=customXml/itemProps2.xml><?xml version="1.0" encoding="utf-8"?>
<ds:datastoreItem xmlns:ds="http://schemas.openxmlformats.org/officeDocument/2006/customXml" ds:itemID="{8B255376-93E3-42C7-A0F0-A3E9F07F8785}">
  <ds:schemaRefs>
    <ds:schemaRef ds:uri="http://schemas.microsoft.com/sharepoint/v3/contenttype/forms"/>
  </ds:schemaRefs>
</ds:datastoreItem>
</file>

<file path=customXml/itemProps3.xml><?xml version="1.0" encoding="utf-8"?>
<ds:datastoreItem xmlns:ds="http://schemas.openxmlformats.org/officeDocument/2006/customXml" ds:itemID="{CEA4DDBC-B398-4E40-B432-C1881DB9B9D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59d43ec-0562-4769-a333-c9a5dc17ec1c"/>
    <ds:schemaRef ds:uri="4aa38f4c-4645-4dd7-bf11-1cd67b6e401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374239b8-8c1c-42c6-be16-c0c6e8a7075c}" enabled="1" method="Standard" siteId="{960bc629-24d2-4d73-933a-7176c9fa629b}" removed="0"/>
  <clbl:label id="{5d668d60-77bb-41df-b987-a21842cdaf23}" enabled="1" method="Standard" siteId="{e5db5ea2-140b-4fe1-8373-08944c29a6a2}"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7</vt:i4>
      </vt:variant>
    </vt:vector>
  </HeadingPairs>
  <TitlesOfParts>
    <vt:vector size="19" baseType="lpstr">
      <vt:lpstr>Bedienungsanleitung</vt:lpstr>
      <vt:lpstr>Erstindikation</vt:lpstr>
      <vt:lpstr>IKT-Dienstleistung n. DORA</vt:lpstr>
      <vt:lpstr>Auslagerung n. MaRisk</vt:lpstr>
      <vt:lpstr>DORA u. MaRisk</vt:lpstr>
      <vt:lpstr>Erlb. Unterauftragsvergabe DORA</vt:lpstr>
      <vt:lpstr>RA Dienstleister</vt:lpstr>
      <vt:lpstr>RA Dienstleistung </vt:lpstr>
      <vt:lpstr>RA Sonstig. Fremdbezug </vt:lpstr>
      <vt:lpstr>Matrix IKT-DL-Kette</vt:lpstr>
      <vt:lpstr>RA WV u. Unterauftragsvergabe </vt:lpstr>
      <vt:lpstr>Übertragung IKT-Risikomanagemen</vt:lpstr>
      <vt:lpstr>Bedienungsanleitung!Druckbereich</vt:lpstr>
      <vt:lpstr>'DORA u. MaRisk'!Druckbereich</vt:lpstr>
      <vt:lpstr>Erstindikation!Druckbereich</vt:lpstr>
      <vt:lpstr>'RA Dienstleister'!Druckbereich</vt:lpstr>
      <vt:lpstr>'RA Dienstleistung '!Druckbereich</vt:lpstr>
      <vt:lpstr>'RA Sonstig. Fremdbezug '!Druckbereich</vt:lpstr>
      <vt:lpstr>'RA WV u. Unterauftragsvergabe '!Druckbereich</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Christian Neumair</dc:creator>
  <cp:keywords/>
  <dc:description/>
  <cp:lastModifiedBy>Jan-Marvin Beyer | BMS Corporate Solutions GmbH</cp:lastModifiedBy>
  <cp:revision/>
  <dcterms:created xsi:type="dcterms:W3CDTF">2015-06-05T18:19:34Z</dcterms:created>
  <dcterms:modified xsi:type="dcterms:W3CDTF">2025-09-01T14:32:42Z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0x010100F2DACFD48C6F4C4A8474B594B0046E65</vt:lpwstr>
  </property>
  <property fmtid="{D5CDD505-2E9C-101B-9397-08002B2CF9AE}" pid="3" name="MediaServiceImageTags">
    <vt:lpwstr/>
  </property>
</Properties>
</file>